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3\DocGroupBuhgalteriya\Анна\Программа администрации (общая)\Отчет по МП\2021 год\"/>
    </mc:Choice>
  </mc:AlternateContent>
  <bookViews>
    <workbookView xWindow="0" yWindow="0" windowWidth="23040" windowHeight="9408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7" i="1" l="1"/>
  <c r="E116" i="1"/>
  <c r="E115" i="1"/>
  <c r="E114" i="1"/>
  <c r="E107" i="1"/>
  <c r="E90" i="1"/>
  <c r="E104" i="1"/>
  <c r="E102" i="1"/>
  <c r="E101" i="1"/>
  <c r="D101" i="1"/>
  <c r="E100" i="1"/>
  <c r="E98" i="1"/>
  <c r="E97" i="1"/>
  <c r="E96" i="1"/>
  <c r="D97" i="1"/>
  <c r="E95" i="1"/>
  <c r="D95" i="1"/>
  <c r="E94" i="1"/>
  <c r="E87" i="1"/>
  <c r="E85" i="1"/>
  <c r="E81" i="1"/>
  <c r="E74" i="1"/>
  <c r="E72" i="1"/>
  <c r="E69" i="1"/>
  <c r="E63" i="1"/>
  <c r="E68" i="1"/>
  <c r="E66" i="1"/>
  <c r="E65" i="1"/>
  <c r="E62" i="1"/>
  <c r="E60" i="1"/>
  <c r="D62" i="1"/>
  <c r="E48" i="1"/>
  <c r="E47" i="1"/>
  <c r="E44" i="1"/>
  <c r="E43" i="1"/>
  <c r="D44" i="1"/>
  <c r="E42" i="1"/>
  <c r="E41" i="1"/>
  <c r="E39" i="1"/>
  <c r="E37" i="1"/>
  <c r="E36" i="1"/>
  <c r="D37" i="1"/>
  <c r="E35" i="1"/>
  <c r="E34" i="1"/>
  <c r="E33" i="1"/>
  <c r="E32" i="1"/>
  <c r="D33" i="1"/>
  <c r="E28" i="1"/>
  <c r="D35" i="1"/>
  <c r="C35" i="1"/>
  <c r="C37" i="1"/>
  <c r="E26" i="1" l="1"/>
  <c r="E25" i="1"/>
  <c r="D26" i="1"/>
  <c r="C26" i="1"/>
  <c r="E24" i="1"/>
  <c r="D24" i="1"/>
  <c r="C24" i="1"/>
  <c r="E23" i="1"/>
  <c r="E21" i="1"/>
  <c r="E19" i="1"/>
  <c r="E18" i="1"/>
  <c r="E16" i="1"/>
  <c r="D16" i="1"/>
  <c r="E15" i="1"/>
  <c r="E10" i="1"/>
  <c r="E13" i="1" s="1"/>
  <c r="E9" i="1"/>
  <c r="E12" i="1" s="1"/>
  <c r="E8" i="1"/>
  <c r="E110" i="1" l="1"/>
  <c r="C18" i="1"/>
  <c r="D110" i="1" l="1"/>
  <c r="C110" i="1"/>
  <c r="C95" i="1"/>
  <c r="C77" i="1"/>
  <c r="D18" i="1"/>
  <c r="C16" i="1"/>
  <c r="E84" i="1" l="1"/>
  <c r="D84" i="1"/>
  <c r="C84" i="1"/>
  <c r="D13" i="1"/>
  <c r="D12" i="1"/>
  <c r="C13" i="1"/>
  <c r="C12" i="1"/>
  <c r="D129" i="1"/>
  <c r="D130" i="1" s="1"/>
  <c r="D128" i="1"/>
  <c r="C129" i="1"/>
  <c r="C130" i="1" s="1"/>
  <c r="C128" i="1"/>
  <c r="D127" i="1"/>
  <c r="C127" i="1"/>
  <c r="D126" i="1"/>
  <c r="C126" i="1"/>
  <c r="D123" i="1"/>
  <c r="C123" i="1"/>
  <c r="D117" i="1"/>
  <c r="C117" i="1"/>
  <c r="D119" i="1"/>
  <c r="C119" i="1"/>
  <c r="C116" i="1"/>
  <c r="D115" i="1"/>
  <c r="C115" i="1"/>
  <c r="E111" i="1"/>
  <c r="E112" i="1" s="1"/>
  <c r="D111" i="1"/>
  <c r="D112" i="1" s="1"/>
  <c r="C111" i="1"/>
  <c r="C112" i="1" s="1"/>
  <c r="E109" i="1"/>
  <c r="D109" i="1"/>
  <c r="C109" i="1"/>
  <c r="E108" i="1"/>
  <c r="D108" i="1"/>
  <c r="C108" i="1"/>
  <c r="C105" i="1"/>
  <c r="E103" i="1"/>
  <c r="D103" i="1"/>
  <c r="C103" i="1"/>
  <c r="E99" i="1"/>
  <c r="D99" i="1"/>
  <c r="E93" i="1"/>
  <c r="E92" i="1"/>
  <c r="D92" i="1"/>
  <c r="D93" i="1" s="1"/>
  <c r="C92" i="1"/>
  <c r="C93" i="1" s="1"/>
  <c r="E91" i="1"/>
  <c r="D91" i="1"/>
  <c r="C91" i="1"/>
  <c r="E88" i="1"/>
  <c r="D88" i="1"/>
  <c r="E86" i="1"/>
  <c r="D86" i="1"/>
  <c r="C86" i="1"/>
  <c r="E83" i="1"/>
  <c r="D83" i="1"/>
  <c r="C83" i="1"/>
  <c r="E82" i="1"/>
  <c r="D82" i="1"/>
  <c r="C82" i="1"/>
  <c r="E79" i="1"/>
  <c r="D79" i="1"/>
  <c r="D77" i="1" s="1"/>
  <c r="C79" i="1"/>
  <c r="C78" i="1"/>
  <c r="E78" i="1"/>
  <c r="D78" i="1"/>
  <c r="E76" i="1"/>
  <c r="E77" i="1" s="1"/>
  <c r="D76" i="1"/>
  <c r="C76" i="1"/>
  <c r="E75" i="1"/>
  <c r="D75" i="1"/>
  <c r="C75" i="1"/>
  <c r="C68" i="1"/>
  <c r="C63" i="1"/>
  <c r="C62" i="1"/>
  <c r="E58" i="1"/>
  <c r="D58" i="1"/>
  <c r="C58" i="1"/>
  <c r="C44" i="1"/>
  <c r="C48" i="1"/>
  <c r="E40" i="1"/>
  <c r="D40" i="1"/>
  <c r="C40" i="1"/>
  <c r="E30" i="1"/>
  <c r="D30" i="1"/>
  <c r="E31" i="1"/>
  <c r="D31" i="1"/>
  <c r="C31" i="1"/>
  <c r="C30" i="1"/>
  <c r="E29" i="1"/>
  <c r="D29" i="1"/>
  <c r="C29" i="1"/>
  <c r="D22" i="1"/>
  <c r="C22" i="1"/>
  <c r="E22" i="1"/>
  <c r="E20" i="1"/>
  <c r="D20" i="1"/>
  <c r="C20" i="1"/>
  <c r="E17" i="1"/>
  <c r="D17" i="1"/>
  <c r="C17" i="1"/>
  <c r="E11" i="1"/>
  <c r="C11" i="1"/>
  <c r="D120" i="1"/>
  <c r="D11" i="1" l="1"/>
  <c r="C87" i="1"/>
  <c r="A3" i="1"/>
  <c r="G7" i="1"/>
  <c r="C5" i="1" s="1"/>
</calcChain>
</file>

<file path=xl/sharedStrings.xml><?xml version="1.0" encoding="utf-8"?>
<sst xmlns="http://schemas.openxmlformats.org/spreadsheetml/2006/main" count="301" uniqueCount="89">
  <si>
    <t>ВСЕГО ПО ПОДПРОГРАММЕ  «СОЦИАЛЬНАЯ ПОДДЕРЖКА И СОЦИАЛЬНОЕ ОБСЛУЖИВАНИЕ НАСЕЛЕНИЯ», В ТОМ ЧИСЛЕ:</t>
  </si>
  <si>
    <t>Подпрограмма 1.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экстремизма, укрепление межнационального и межконфессионального согласия»</t>
  </si>
  <si>
    <t>ВСЕГО ПО ПОДПРОГРАММЕ  «ПОДДЕРЖКА МАЛОГО И СРЕДНЕГО ПРЕДПРИНИМАТЕЛЬСТВА», В ТОМ ЧИСЛЕ:</t>
  </si>
  <si>
    <t>Подпрограмма 10. «Реализация на территории Кушвинского городского округа мероприятий по профилактике заболеваний и формированию здорового образа жизни»</t>
  </si>
  <si>
    <t>№ строки</t>
  </si>
  <si>
    <t>Прочие нужды</t>
  </si>
  <si>
    <t>Подпрограмма 8.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2024 года»</t>
  </si>
  <si>
    <t>Подпрограмма 5.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</t>
  </si>
  <si>
    <t>True</t>
  </si>
  <si>
    <t>2</t>
  </si>
  <si>
    <t>1</t>
  </si>
  <si>
    <t>6</t>
  </si>
  <si>
    <t>процент выполнения</t>
  </si>
  <si>
    <t>местный бюджет</t>
  </si>
  <si>
    <t>Подпрограмма 2. «Поддержка малого и среднего предпринимательства»</t>
  </si>
  <si>
    <t>ВСЕГО ПО ПОДПРОГРАММЕ  "ОСУЩЕСТВЛЕНИЕ ГРАДОСТРОИТЕЛЬНОЙ ДЕЯТЕЛЬНОСТИ НА ТЕРРИТОРИИ КУШВИНСКОГО ГОРОДСКОГО ОКРУГА", В ТОМ ЧИСЛЕ:</t>
  </si>
  <si>
    <t>ВСЕГО ПО МУНИЦИПАЛЬНОЙ ПРОГРАММЕ, В ТОМ ЧИСЛЕ:</t>
  </si>
  <si>
    <t>областной бюджет</t>
  </si>
  <si>
    <t>ВСЕГО ПО ПОДПРОГРАММЕ  «РЕАЛИЗАЦИЯ НА ТЕРРИТОРИИ КУШВИНСКОГО ГОРОДСКОГО ОКРУГА МЕРОПРИЯТИЙ ПО ПРОФИЛАКТИКЕ ЗАБОЛЕВАНИЙ И ФОРМИРОВАНИЮ ЗДОРОВОГО ОБРАЗА ЖИЗНИ», В ТОМ ЧИСЛЕ:</t>
  </si>
  <si>
    <t>4</t>
  </si>
  <si>
    <t>Внесение фактов за II квартал 2019 года;«Развитие и обеспечение эффективности деятельности администрации Кушвинского городского округа до 2024 года»</t>
  </si>
  <si>
    <t>Подпрограмма 4. "Осуществление градостроительной деятельности на территории Кушвинского городского округа"</t>
  </si>
  <si>
    <t>Всего по направлению «Прочие нужды», в том числе:</t>
  </si>
  <si>
    <t>Выполнение мероприятий муниципальной программы</t>
  </si>
  <si>
    <t>Подпрограмма 6. «Социальная поддержка и социальное обслуживание населения»</t>
  </si>
  <si>
    <t>Причины отклонения от планового значения</t>
  </si>
  <si>
    <t>факт</t>
  </si>
  <si>
    <t/>
  </si>
  <si>
    <t>5</t>
  </si>
  <si>
    <t>ВСЕГО ПО ПОДПРОГРАММЕ  «ОБЕСПЕЧЕНИЕ РАЦИОНАЛЬНОГО И БЕЗОПАСНОГО ПРИРОДОПОЛЬЗОВАНИЯ И ОБЕСПЕЧЕНИЕ ЭКОЛОГИЧЕСКОЙ БЕЗОПАСНОСТИ ТЕРРИТОРИИ», В ТОМ ЧИСЛЕ:</t>
  </si>
  <si>
    <t>ВСЕГО ПО ПОДПРОГРАММЕ  «ОСУЩЕСТВЛЕНИЕ МЕР ПО ЗАЩИТЕ НАСЕЛЕНИЯ И ТЕРРИТОРИЙ ОТ ЧРЕЗВЫЧАЙНЫХ СИТУАЦИЙ ПРИРОДНОГО И ТЕХНОГЕННОГО ХАРАКТЕРА, ОБЕСПЕЧЕНИЮ ПОЖАРНОЙ БЕЗОПАСНОСТИ, ПРОФИЛАКТИКЕ ТЕРРОРИЗМА И ЭКСТРЕМИЗМА, УКРЕПЛЕНИЕ МЕЖНАЦИОНАЛЬНОГО И МЕЖКОНФЕССИОНАЛЬНОГО СОГЛАСИЯ», В ТОМ ЧИСЛЕ:</t>
  </si>
  <si>
    <t>Подпрограмма 3. «Обеспечение рационального и безопасного природопользования и обеспечение экологической безопасности территории»</t>
  </si>
  <si>
    <t>Наименование мероприятия/ Источники расходов на финансирование</t>
  </si>
  <si>
    <t>ВСЕГО ПО ПОДПРОГРАММЕ  «СОЗДАНИЕ УСЛОВИЙ ДЛЯ ПРЕДОСТАВЛЕНИЯ ТРАНСПОРТНЫХ УСЛУГ НАСЕЛЕНИЮ И ОРГАНИЗАЦИЯ ТРАНСПОРТНОГО ОБСЛУЖИВАНИЯ НАСЕЛЕНИЯ В ГРАНИЦАХ ГОРОДСКОГО ОКРУГА», В ТОМ ЧИСЛЕ:</t>
  </si>
  <si>
    <t>ВСЕГО ПО ПОДПРОГРАММЕ  «ДОВЕДЕНИЕ ДО СВЕДЕНИЯ ЖИТЕЛЕЙ МУНИЦИПАЛЬНОГО ОБРАЗОВАНИЯ ОФИЦИАЛЬНОЙ ИНФОРМАЦИИ О СОЦИАЛЬНО- ЭКОНОМИЧЕСКОМ И КУЛЬТУРНОМ РАЗВИТИИ МУНИЦИПАЛЬНОГО ОБРАЗОВАНИЯ, О РАЗВИТИИ ИНФРАСТРУКТУРЫ И ИНОЙ ОФИЦИАЛЬНОЙ ИНФОРМАЦИИ», В ТОМ ЧИСЛЕ:</t>
  </si>
  <si>
    <t>ВСЕГО ПО ПОДПРОГРАММЕ  «ОБЕСПЕЧЕНИЕ РЕАЛИЗАЦИИ МУНИЦИПАЛЬНОЙ ПРОГРАММЫ КУШВИНСКОГО ГОРОДСКОГО ОКРУГА «РАЗВИТИЕ И ОБЕСПЕЧЕНИЕ ЭФФЕКТИВНОСТИ ДЕЯТЕЛЬНОСТИ АДМИНИСТРАЦИИ КУШВИНСКОГО ГОРОДСКОГО ОКРУГА ДО 2024 ГОДА», В ТОМ ЧИСЛЕ: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</si>
  <si>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городского округа»</t>
  </si>
  <si>
    <t>ВСЕГО ПО ПОДПРОГРАММЕ  «ОСУЩЕСТВЛЕНИЕ ГОСУДАРСТВЕННЫХ ПОЛНОМОЧИЙ», В ТОМ ЧИСЛЕ:</t>
  </si>
  <si>
    <t>3</t>
  </si>
  <si>
    <t>план</t>
  </si>
  <si>
    <t>Подпрограмма 7. «Осуществление государственных полномочий»</t>
  </si>
  <si>
    <t>Форма 2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</si>
  <si>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 (в том числе кредиторская задолженность), всего, из них:</t>
  </si>
  <si>
    <t>Мероприятие 2. Обеспечение первичных мер пожарной безопасности на территории Кушвинского городского округа (в том числе кредиторская задолженность), всего, из них:</t>
  </si>
  <si>
    <t>Мероприятие 5. 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Кушвинского городского округа</t>
  </si>
  <si>
    <t>Мероприятие 14. Проведение работ по обустройству источников нецентрализованного водоснабжения, всего, из них:</t>
  </si>
  <si>
    <t xml:space="preserve">Мероприятие 22. Разработка проекта зон санитарной охраны источников хозяйственно-питьевого водоснабжения Кушвинского городского округа, всего, из них: </t>
  </si>
  <si>
    <t>Мероприятие 25. Корректировка генеральной схемы санитарной очистки Кушвинского городского округа, всего, из них:</t>
  </si>
  <si>
    <t>Мероприятие 26. Приобретение специализированных контейнеров для отработанных ртутьсодержащих ламп и источников малого тока (батареек), всего из них:</t>
  </si>
  <si>
    <t>Мероприятие 35. Разработка документации по планировке территории (проект планировки и проект межевания) для строительства инженерных сетей на территории, предназначенной для жилищного строительства (г. Кушва, "пос. Строителей"), всего, из них:</t>
  </si>
  <si>
    <t>Мероприятие выполнено в полном объеме.</t>
  </si>
  <si>
    <t>Реализация мероприятия запланирована на сентябрь.</t>
  </si>
  <si>
    <t>Реализация мероприятия запланирована август.</t>
  </si>
  <si>
    <t>Мероприятие 17. Инвентаризация источников нецентрализованного водоснабжения в населенных пунктах Кушвинского городского округа, всего, из них:</t>
  </si>
  <si>
    <t>Реализация мероприятия запланировано на декабрь 2020 года.</t>
  </si>
  <si>
    <t>Реализация мероприятия запланировано на октябрь</t>
  </si>
  <si>
    <t>Выполнение мероприятия в течении 2020 года.</t>
  </si>
  <si>
    <t>Реализация мероприятия запланирована на 3 квартал.</t>
  </si>
  <si>
    <t>Мероприятие 11.Предоставлеиие субсидий некоммерческим организациям, образующим инфраструктуру поддержки малого и среднего предпринимательства на обеспечение деятельности, пропаганду и популяризацию предпринимательской деятельности</t>
  </si>
  <si>
    <t>Мероприятие 35. Внесение изменений в документы территориального планирования и градостроительного зонирования Кушвинского городского округа,всего, из них:</t>
  </si>
  <si>
    <t>Мероприятие 38. Оказание услуг (выполнение работ) муниципальными учреждениями, всего, из них:</t>
  </si>
  <si>
    <t>Мероприятие 39. Выплата ежемесячного дополнительного материального содержания в соответствии с решением Думы Кушвинского городского округа от 23.01.2014 г. № 227 "Об утверждении Положения "О присвоении звания Почетный гражданин Кушвинского городского округа" (в том числе кредиторская задолженность), всего, из них:</t>
  </si>
  <si>
    <t>Выполнение мероприятия в течении 2021 года.</t>
  </si>
  <si>
    <t>Мероприятие 40. Поддержка социально ориентированных некоммерческих организаций, всего, из них:</t>
  </si>
  <si>
    <t>Мероприятие 42. Осуществление государственного полномочия Свердловской области по хранению, комплектованию, учету и использованию архивных документов, относящихся к государственной собственности Свердловской области, всего, из них:</t>
  </si>
  <si>
    <t>Мероприятие 44. Осуществление государственного полномочия Свердловской области по созданию административных комиссий, всего, из них:</t>
  </si>
  <si>
    <t>Мероприятие 45. Финансовое обеспечение 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</si>
  <si>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Мероприятие 47. Осуществление государственных полномочий по первичному воинскому учету на территориях, на которых отсутствуют военные комиссариаты, всего, из них:</t>
  </si>
  <si>
    <t>Мероприятие 49.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</si>
  <si>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50. Приобретение бланков карт маршрутов регулярных перевозок</t>
  </si>
  <si>
    <t>Мероприятие 53. Осуществление регулярных перевозок по регулируемым тарифам.</t>
  </si>
  <si>
    <t>Мероприятие 58. Информирование населения о профилактике социально-значимых заболеваний на территории Кушвинского городского округа,всего, из них:</t>
  </si>
  <si>
    <t>Меропритие 6. Обеспечение мероприятий по безопасности на водных объектах.</t>
  </si>
  <si>
    <t>Мероприятие 12. Предоставление субсидий некоммерческим организациям, образующим инфраструктуру поддержки малого и среднего предпринимательства на оказание финансовой поддержки по возмещению части затрат, понесённых субъектами малого и среднего предпринимательства</t>
  </si>
  <si>
    <t>Мероприятие 14. Утилизация ртутьсодержащих отходов (сбор и передача ртутьсодержащих отходов, принятых от населения и муниципальных учреждений образования, культуры и спорта Кушвинского городского округа и передача их в специализированную организацию</t>
  </si>
  <si>
    <t>Мероприятие 16. Проведение лабораторных исследований качества воды в источниках нецентрализованного водоснабжения, всего, из них:</t>
  </si>
  <si>
    <t>Мероприятие 29. Разработка и согласование паспорта отходов на одиночные гальванические элементы (батарейки)</t>
  </si>
  <si>
    <t>Мероприятие 55. Изготовление информационных материалов (памятки, брошюры, буклеты, листовки, световозвращающие фликеры) по профилактике недопущения дорожно-транспортных происшествий, втом числе с участием детей, всего, из них:</t>
  </si>
  <si>
    <t>Мероприятие 43.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области, всего, из них:</t>
  </si>
  <si>
    <t>Мероприятие 48. Проведение Всероссийской переписи населения 2020 года, всего, из них:</t>
  </si>
  <si>
    <t>за  2021 год</t>
  </si>
  <si>
    <t>Мероприятие 14.  Предоставление субсидии на возмещение фактически понесенных затрат субъектами малого и среднего предпринимательства, осуществляющими регулярные перевозки по регулируемым тарифам автомобильным транспортом общего пользования по муниципальным маршрутам на территории Кушвинского городского округа, по погашению основного долга и процентов по договорам микрозаймов, полученных на цели, связанные с пополнением оборотных средств и вложением во внеоборотные активы в рамках осуществления предпринимательской деятельности</t>
  </si>
  <si>
    <t>Мероприятие 39:Проведение землеустроительных работ по описанию (уточнению) местоположения границ Кушвинского городского округа (населенных пунктов Кушвинского городского округа), внесение сведений в Единый государственный реестр недвижимости</t>
  </si>
  <si>
    <t xml:space="preserve"> Расторгнут договор по причине невозмозможности выполнения условий договора без внесения изменений в документы территориального планирования</t>
  </si>
  <si>
    <t>Соглашение с Кушвинской местной организацией Свердловской области общероссийской общественной организации "Всероссийское общество инвалидов" заключено на сумму меньшую, чем в протоколе предоставления субсидии, в связи с корректировкой сметы общественной организацией</t>
  </si>
  <si>
    <t>В течение года имелись вакантные ставки и листки нетрудоспособности длительное время</t>
  </si>
  <si>
    <t>Реализация мероприятия по фактической потребности</t>
  </si>
  <si>
    <t>Расходование средств предусмотренных на реализацию мероприятия осуществляется в соответсвии с бюджетной сметой на 2022 год и фактичесмкой потребностью</t>
  </si>
  <si>
    <t>Расходование средств предусмотренных на реализацию мероприятия осуществляется в соответсвии с бюджетной сметой на 2022 год и фактической потребностью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</si>
</sst>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р_."/>
  </numFmts>
  <fonts count="37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8" fillId="3" borderId="4" applyNumberFormat="0" applyAlignment="0" applyProtection="0"/>
    <xf numFmtId="0" fontId="19" fillId="29" borderId="5" applyNumberFormat="0" applyAlignment="0" applyProtection="0"/>
    <xf numFmtId="0" fontId="20" fillId="29" borderId="4" applyNumberFormat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30" borderId="10" applyNumberFormat="0" applyAlignment="0" applyProtection="0"/>
    <xf numFmtId="0" fontId="24" fillId="0" borderId="0" applyNumberFormat="0" applyFill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" borderId="11" applyNumberFormat="0" applyFont="0" applyAlignment="0" applyProtection="0"/>
    <xf numFmtId="0" fontId="28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29" fillId="33" borderId="0" applyNumberFormat="0" applyBorder="0" applyAlignment="0" applyProtection="0"/>
  </cellStyleXfs>
  <cellXfs count="92">
    <xf numFmtId="0" fontId="0" fillId="0" borderId="0" xfId="0">
      <alignment vertical="center"/>
    </xf>
    <xf numFmtId="49" fontId="3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2" fontId="0" fillId="0" borderId="0" xfId="0" applyNumberFormat="1">
      <alignment vertical="center"/>
    </xf>
    <xf numFmtId="49" fontId="0" fillId="0" borderId="0" xfId="0" applyNumberFormat="1">
      <alignment vertical="center"/>
    </xf>
    <xf numFmtId="164" fontId="0" fillId="0" borderId="0" xfId="0" applyNumberFormat="1">
      <alignment vertical="center"/>
    </xf>
    <xf numFmtId="0" fontId="7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left" vertical="top" wrapText="1"/>
    </xf>
    <xf numFmtId="0" fontId="8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>
      <alignment vertical="center"/>
    </xf>
    <xf numFmtId="164" fontId="4" fillId="0" borderId="0" xfId="0" applyNumberFormat="1" applyFont="1">
      <alignment vertical="center"/>
    </xf>
    <xf numFmtId="2" fontId="4" fillId="0" borderId="0" xfId="0" applyNumberFormat="1" applyFont="1">
      <alignment vertical="center"/>
    </xf>
    <xf numFmtId="0" fontId="14" fillId="4" borderId="1" xfId="0" applyNumberFormat="1" applyFont="1" applyFill="1" applyBorder="1" applyAlignment="1">
      <alignment horizontal="left" vertical="top" wrapText="1"/>
    </xf>
    <xf numFmtId="0" fontId="16" fillId="4" borderId="3" xfId="0" applyNumberFormat="1" applyFont="1" applyFill="1" applyBorder="1" applyAlignment="1">
      <alignment horizontal="center" vertical="top" wrapText="1"/>
    </xf>
    <xf numFmtId="0" fontId="17" fillId="4" borderId="3" xfId="0" applyNumberFormat="1" applyFont="1" applyFill="1" applyBorder="1" applyAlignment="1">
      <alignment horizontal="center" vertical="top" wrapText="1"/>
    </xf>
    <xf numFmtId="0" fontId="16" fillId="4" borderId="0" xfId="0" applyNumberFormat="1" applyFont="1" applyFill="1" applyBorder="1" applyAlignment="1">
      <alignment horizontal="center" vertical="top" wrapText="1"/>
    </xf>
    <xf numFmtId="0" fontId="14" fillId="0" borderId="1" xfId="0" applyNumberFormat="1" applyFont="1" applyFill="1" applyBorder="1" applyAlignment="1">
      <alignment horizontal="lef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2" fontId="14" fillId="0" borderId="1" xfId="0" applyNumberFormat="1" applyFont="1" applyFill="1" applyBorder="1" applyAlignment="1">
      <alignment horizontal="righ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4" fontId="15" fillId="0" borderId="1" xfId="0" applyNumberFormat="1" applyFont="1" applyFill="1" applyBorder="1" applyAlignment="1">
      <alignment horizontal="right" vertical="top" wrapText="1"/>
    </xf>
    <xf numFmtId="2" fontId="15" fillId="0" borderId="1" xfId="0" applyNumberFormat="1" applyFont="1" applyFill="1" applyBorder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0" fillId="0" borderId="1" xfId="0" applyNumberFormat="1" applyFont="1" applyFill="1" applyBorder="1" applyAlignment="1">
      <alignment horizontal="left" vertical="top" wrapText="1"/>
    </xf>
    <xf numFmtId="4" fontId="30" fillId="0" borderId="1" xfId="0" applyNumberFormat="1" applyFont="1" applyFill="1" applyBorder="1" applyAlignment="1">
      <alignment horizontal="right" vertical="top" wrapText="1"/>
    </xf>
    <xf numFmtId="2" fontId="30" fillId="0" borderId="1" xfId="0" applyNumberFormat="1" applyFont="1" applyFill="1" applyBorder="1" applyAlignment="1">
      <alignment horizontal="right" vertical="top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0" fillId="4" borderId="1" xfId="0" applyNumberFormat="1" applyFont="1" applyFill="1" applyBorder="1" applyAlignment="1">
      <alignment horizontal="lef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2" fontId="31" fillId="0" borderId="1" xfId="0" applyNumberFormat="1" applyFont="1" applyFill="1" applyBorder="1" applyAlignment="1">
      <alignment horizontal="right" vertical="top" wrapText="1"/>
    </xf>
    <xf numFmtId="0" fontId="31" fillId="0" borderId="2" xfId="0" applyNumberFormat="1" applyFont="1" applyFill="1" applyBorder="1" applyAlignment="1">
      <alignment horizontal="left" vertical="top" wrapText="1"/>
    </xf>
    <xf numFmtId="4" fontId="31" fillId="0" borderId="2" xfId="0" applyNumberFormat="1" applyFont="1" applyFill="1" applyBorder="1" applyAlignment="1">
      <alignment horizontal="right" vertical="top" wrapText="1"/>
    </xf>
    <xf numFmtId="2" fontId="31" fillId="0" borderId="2" xfId="0" applyNumberFormat="1" applyFont="1" applyFill="1" applyBorder="1" applyAlignment="1">
      <alignment horizontal="right" vertical="top" wrapText="1"/>
    </xf>
    <xf numFmtId="0" fontId="32" fillId="4" borderId="3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Border="1" applyAlignment="1">
      <alignment vertical="center" wrapText="1"/>
    </xf>
    <xf numFmtId="0" fontId="34" fillId="0" borderId="0" xfId="0" applyFont="1">
      <alignment vertical="center"/>
    </xf>
    <xf numFmtId="0" fontId="35" fillId="4" borderId="3" xfId="0" applyNumberFormat="1" applyFont="1" applyFill="1" applyBorder="1" applyAlignment="1">
      <alignment horizontal="center" vertical="top" wrapText="1"/>
    </xf>
    <xf numFmtId="0" fontId="32" fillId="0" borderId="0" xfId="0" applyNumberFormat="1" applyFont="1" applyBorder="1" applyAlignment="1">
      <alignment horizontal="center" vertical="top" wrapText="1"/>
    </xf>
    <xf numFmtId="0" fontId="31" fillId="0" borderId="17" xfId="0" applyNumberFormat="1" applyFont="1" applyFill="1" applyBorder="1" applyAlignment="1">
      <alignment horizontal="left" vertical="top" wrapText="1"/>
    </xf>
    <xf numFmtId="0" fontId="31" fillId="0" borderId="2" xfId="0" applyNumberFormat="1" applyFont="1" applyFill="1" applyBorder="1" applyAlignment="1">
      <alignment horizontal="left" vertical="top" wrapText="1"/>
    </xf>
    <xf numFmtId="0" fontId="30" fillId="0" borderId="2" xfId="0" applyNumberFormat="1" applyFont="1" applyFill="1" applyBorder="1" applyAlignment="1">
      <alignment horizontal="left" vertical="top" wrapText="1"/>
    </xf>
    <xf numFmtId="4" fontId="30" fillId="0" borderId="2" xfId="0" applyNumberFormat="1" applyFont="1" applyFill="1" applyBorder="1" applyAlignment="1">
      <alignment horizontal="right" vertical="top" wrapText="1"/>
    </xf>
    <xf numFmtId="2" fontId="30" fillId="0" borderId="2" xfId="0" applyNumberFormat="1" applyFont="1" applyFill="1" applyBorder="1" applyAlignment="1">
      <alignment horizontal="right" vertical="top" wrapText="1"/>
    </xf>
    <xf numFmtId="0" fontId="35" fillId="0" borderId="0" xfId="0" applyNumberFormat="1" applyFont="1" applyBorder="1" applyAlignment="1">
      <alignment horizontal="center" vertical="top" wrapText="1"/>
    </xf>
    <xf numFmtId="49" fontId="35" fillId="0" borderId="0" xfId="0" applyNumberFormat="1" applyFont="1" applyBorder="1" applyAlignment="1">
      <alignment vertical="center" wrapText="1"/>
    </xf>
    <xf numFmtId="0" fontId="36" fillId="0" borderId="0" xfId="0" applyFont="1">
      <alignment vertical="center"/>
    </xf>
    <xf numFmtId="0" fontId="30" fillId="0" borderId="18" xfId="0" applyNumberFormat="1" applyFont="1" applyFill="1" applyBorder="1" applyAlignment="1">
      <alignment horizontal="left" vertical="top" wrapText="1"/>
    </xf>
    <xf numFmtId="0" fontId="35" fillId="4" borderId="0" xfId="0" applyNumberFormat="1" applyFont="1" applyFill="1" applyBorder="1" applyAlignment="1">
      <alignment horizontal="center" vertical="top" wrapText="1"/>
    </xf>
    <xf numFmtId="0" fontId="31" fillId="4" borderId="1" xfId="0" applyNumberFormat="1" applyFont="1" applyFill="1" applyBorder="1" applyAlignment="1">
      <alignment horizontal="left" vertical="top" wrapText="1"/>
    </xf>
    <xf numFmtId="4" fontId="31" fillId="0" borderId="1" xfId="0" applyNumberFormat="1" applyFont="1" applyFill="1" applyBorder="1" applyAlignment="1">
      <alignment horizontal="center" vertical="top" wrapText="1"/>
    </xf>
    <xf numFmtId="2" fontId="31" fillId="0" borderId="1" xfId="0" applyNumberFormat="1" applyFont="1" applyFill="1" applyBorder="1" applyAlignment="1">
      <alignment horizontal="center" vertical="top" wrapText="1"/>
    </xf>
    <xf numFmtId="0" fontId="31" fillId="0" borderId="19" xfId="0" applyNumberFormat="1" applyFont="1" applyFill="1" applyBorder="1" applyAlignment="1">
      <alignment horizontal="center" vertical="top" wrapText="1"/>
    </xf>
    <xf numFmtId="0" fontId="31" fillId="0" borderId="1" xfId="0" applyNumberFormat="1" applyFont="1" applyFill="1" applyBorder="1" applyAlignment="1">
      <alignment horizontal="left" wrapText="1"/>
    </xf>
    <xf numFmtId="0" fontId="30" fillId="0" borderId="1" xfId="0" applyNumberFormat="1" applyFont="1" applyFill="1" applyBorder="1" applyAlignment="1">
      <alignment horizontal="left" wrapText="1"/>
    </xf>
    <xf numFmtId="0" fontId="31" fillId="0" borderId="19" xfId="0" applyNumberFormat="1" applyFont="1" applyFill="1" applyBorder="1" applyAlignment="1">
      <alignment horizontal="left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1" fillId="0" borderId="2" xfId="0" applyNumberFormat="1" applyFont="1" applyFill="1" applyBorder="1" applyAlignment="1">
      <alignment horizontal="left" vertical="top" wrapText="1"/>
    </xf>
    <xf numFmtId="0" fontId="30" fillId="0" borderId="13" xfId="0" applyNumberFormat="1" applyFont="1" applyFill="1" applyBorder="1" applyAlignment="1">
      <alignment horizontal="center" vertical="center" wrapText="1"/>
    </xf>
    <xf numFmtId="0" fontId="30" fillId="0" borderId="14" xfId="0" applyNumberFormat="1" applyFont="1" applyFill="1" applyBorder="1" applyAlignment="1">
      <alignment horizontal="center" vertical="center" wrapText="1"/>
    </xf>
    <xf numFmtId="0" fontId="30" fillId="0" borderId="15" xfId="0" applyNumberFormat="1" applyFont="1" applyFill="1" applyBorder="1" applyAlignment="1">
      <alignment horizontal="center" vertical="center" wrapText="1"/>
    </xf>
    <xf numFmtId="0" fontId="14" fillId="4" borderId="13" xfId="0" applyNumberFormat="1" applyFont="1" applyFill="1" applyBorder="1" applyAlignment="1">
      <alignment horizontal="center" vertical="center" wrapText="1"/>
    </xf>
    <xf numFmtId="0" fontId="14" fillId="4" borderId="14" xfId="0" applyNumberFormat="1" applyFont="1" applyFill="1" applyBorder="1" applyAlignment="1">
      <alignment horizontal="center" vertical="center" wrapText="1"/>
    </xf>
    <xf numFmtId="0" fontId="14" fillId="4" borderId="15" xfId="0" applyNumberFormat="1" applyFont="1" applyFill="1" applyBorder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left" vertical="top" wrapText="1"/>
    </xf>
    <xf numFmtId="0" fontId="31" fillId="0" borderId="16" xfId="0" applyNumberFormat="1" applyFont="1" applyFill="1" applyBorder="1" applyAlignment="1">
      <alignment horizontal="left" vertical="top" wrapText="1"/>
    </xf>
    <xf numFmtId="0" fontId="31" fillId="0" borderId="2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top" wrapText="1"/>
    </xf>
    <xf numFmtId="0" fontId="4" fillId="4" borderId="1" xfId="0" applyNumberFormat="1" applyFont="1" applyFill="1" applyBorder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right" vertical="top" wrapText="1"/>
    </xf>
    <xf numFmtId="0" fontId="14" fillId="0" borderId="2" xfId="0" applyNumberFormat="1" applyFont="1" applyFill="1" applyBorder="1" applyAlignment="1">
      <alignment horizontal="left" vertical="top" wrapText="1"/>
    </xf>
    <xf numFmtId="0" fontId="31" fillId="0" borderId="16" xfId="0" applyNumberFormat="1" applyFont="1" applyFill="1" applyBorder="1" applyAlignment="1">
      <alignment horizontal="center" vertical="top" wrapText="1"/>
    </xf>
    <xf numFmtId="0" fontId="31" fillId="0" borderId="2" xfId="0" applyNumberFormat="1" applyFont="1" applyFill="1" applyBorder="1" applyAlignment="1">
      <alignment horizontal="center" vertical="top" wrapText="1"/>
    </xf>
    <xf numFmtId="0" fontId="30" fillId="0" borderId="16" xfId="0" applyFont="1" applyBorder="1" applyAlignment="1">
      <alignment horizontal="left" vertical="center" wrapText="1"/>
    </xf>
    <xf numFmtId="4" fontId="30" fillId="0" borderId="0" xfId="0" applyNumberFormat="1" applyFont="1" applyAlignment="1">
      <alignment horizontal="right"/>
    </xf>
    <xf numFmtId="4" fontId="30" fillId="0" borderId="2" xfId="0" applyNumberFormat="1" applyFont="1" applyFill="1" applyBorder="1" applyAlignment="1">
      <alignment horizontal="right" wrapText="1"/>
    </xf>
    <xf numFmtId="2" fontId="30" fillId="0" borderId="1" xfId="0" applyNumberFormat="1" applyFont="1" applyFill="1" applyBorder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32"/>
  <sheetViews>
    <sheetView tabSelected="1" topLeftCell="A122" zoomScaleNormal="100" zoomScaleSheetLayoutView="100" workbookViewId="0">
      <selection activeCell="A131" sqref="A131"/>
    </sheetView>
  </sheetViews>
  <sheetFormatPr defaultRowHeight="12.75" customHeight="1" x14ac:dyDescent="0.25"/>
  <cols>
    <col min="1" max="1" width="8.5546875" style="5" customWidth="1"/>
    <col min="2" max="2" width="40.33203125" style="5" customWidth="1"/>
    <col min="3" max="3" width="13" style="6" customWidth="1"/>
    <col min="4" max="4" width="13.88671875" style="6" customWidth="1"/>
    <col min="5" max="5" width="14" style="4" customWidth="1"/>
    <col min="6" max="6" width="32.6640625" style="5" customWidth="1"/>
    <col min="7" max="7" width="28.5546875" hidden="1" customWidth="1"/>
    <col min="8" max="8" width="25.5546875" hidden="1" customWidth="1"/>
    <col min="9" max="10" width="9.109375" customWidth="1"/>
  </cols>
  <sheetData>
    <row r="1" spans="1:8" ht="21" customHeight="1" x14ac:dyDescent="0.25">
      <c r="A1" s="76" t="s">
        <v>41</v>
      </c>
      <c r="B1" s="76"/>
      <c r="C1" s="76"/>
      <c r="D1" s="76"/>
      <c r="E1" s="76"/>
      <c r="F1" s="76"/>
      <c r="G1" t="s">
        <v>20</v>
      </c>
      <c r="H1" s="1"/>
    </row>
    <row r="2" spans="1:8" ht="17.399999999999999" x14ac:dyDescent="0.3">
      <c r="A2" s="77" t="s">
        <v>23</v>
      </c>
      <c r="B2" s="77"/>
      <c r="C2" s="77"/>
      <c r="D2" s="77"/>
      <c r="E2" s="77"/>
      <c r="F2" s="77"/>
      <c r="H2" s="3"/>
    </row>
    <row r="3" spans="1:8" ht="42.75" customHeight="1" x14ac:dyDescent="0.25">
      <c r="A3" s="78" t="str">
        <f>SUBSTITUTE(RIGHT(MID(";"&amp;SUBSTITUTE(G1,";",REPT(";",999)),1,999*6),999),";","")</f>
        <v>«Развитие и обеспечение эффективности деятельности администрации Кушвинского городского округа до 2024 года»</v>
      </c>
      <c r="B3" s="78"/>
      <c r="C3" s="78"/>
      <c r="D3" s="78"/>
      <c r="E3" s="78"/>
      <c r="F3" s="78"/>
      <c r="G3" s="7"/>
      <c r="H3" s="3"/>
    </row>
    <row r="4" spans="1:8" ht="18" x14ac:dyDescent="0.25">
      <c r="A4" s="78" t="s">
        <v>80</v>
      </c>
      <c r="B4" s="78"/>
      <c r="C4" s="78"/>
      <c r="D4" s="78"/>
      <c r="E4" s="78"/>
      <c r="F4" s="78"/>
      <c r="G4" s="7"/>
      <c r="H4" s="3"/>
    </row>
    <row r="5" spans="1:8" ht="31.5" customHeight="1" x14ac:dyDescent="0.25">
      <c r="A5" s="79" t="s">
        <v>4</v>
      </c>
      <c r="B5" s="79" t="s">
        <v>32</v>
      </c>
      <c r="C5" s="80" t="str">
        <f>CONCATENATE("Объем расходов на выполнение мероприятия, ",G7)</f>
        <v>Объем расходов на выполнение мероприятия, рублей</v>
      </c>
      <c r="D5" s="80"/>
      <c r="E5" s="80"/>
      <c r="F5" s="79" t="s">
        <v>25</v>
      </c>
      <c r="G5" s="1"/>
      <c r="H5" s="1"/>
    </row>
    <row r="6" spans="1:8" ht="29.25" customHeight="1" x14ac:dyDescent="0.25">
      <c r="A6" s="79"/>
      <c r="B6" s="79"/>
      <c r="C6" s="8" t="s">
        <v>39</v>
      </c>
      <c r="D6" s="8" t="s">
        <v>26</v>
      </c>
      <c r="E6" s="8" t="s">
        <v>12</v>
      </c>
      <c r="F6" s="79"/>
      <c r="G6" s="1"/>
      <c r="H6" s="1"/>
    </row>
    <row r="7" spans="1:8" ht="13.2" x14ac:dyDescent="0.25">
      <c r="A7" s="9" t="s">
        <v>10</v>
      </c>
      <c r="B7" s="9" t="s">
        <v>9</v>
      </c>
      <c r="C7" s="9" t="s">
        <v>38</v>
      </c>
      <c r="D7" s="9" t="s">
        <v>19</v>
      </c>
      <c r="E7" s="9" t="s">
        <v>28</v>
      </c>
      <c r="F7" s="9" t="s">
        <v>11</v>
      </c>
      <c r="G7" s="12" t="str">
        <f>IF(G8="False","тыс. рублей","рублей")</f>
        <v>рублей</v>
      </c>
      <c r="H7" s="1"/>
    </row>
    <row r="8" spans="1:8" s="42" customFormat="1" ht="30" customHeight="1" x14ac:dyDescent="0.25">
      <c r="A8" s="81">
        <v>1</v>
      </c>
      <c r="B8" s="81" t="s">
        <v>16</v>
      </c>
      <c r="C8" s="82">
        <v>32249155.620000001</v>
      </c>
      <c r="D8" s="82">
        <v>31243817.219999999</v>
      </c>
      <c r="E8" s="82">
        <f>D8/C8*100</f>
        <v>96.882590006863552</v>
      </c>
      <c r="F8" s="34" t="s">
        <v>27</v>
      </c>
      <c r="G8" s="43" t="s">
        <v>8</v>
      </c>
      <c r="H8" s="41"/>
    </row>
    <row r="9" spans="1:8" s="42" customFormat="1" ht="13.2" x14ac:dyDescent="0.25">
      <c r="A9" s="83">
        <v>2</v>
      </c>
      <c r="B9" s="83" t="s">
        <v>17</v>
      </c>
      <c r="C9" s="84">
        <v>3699200</v>
      </c>
      <c r="D9" s="84">
        <v>2963839.97</v>
      </c>
      <c r="E9" s="84">
        <f>D9/C9*100</f>
        <v>80.121106455449834</v>
      </c>
      <c r="F9" s="55" t="s">
        <v>27</v>
      </c>
      <c r="G9" s="40" t="s">
        <v>8</v>
      </c>
      <c r="H9" s="41"/>
    </row>
    <row r="10" spans="1:8" s="42" customFormat="1" ht="13.2" x14ac:dyDescent="0.25">
      <c r="A10" s="83">
        <v>3</v>
      </c>
      <c r="B10" s="83" t="s">
        <v>13</v>
      </c>
      <c r="C10" s="84">
        <v>28549955.620000001</v>
      </c>
      <c r="D10" s="84">
        <v>28279977.25</v>
      </c>
      <c r="E10" s="84">
        <f>D10/C10*100</f>
        <v>99.054365009902597</v>
      </c>
      <c r="F10" s="55" t="s">
        <v>27</v>
      </c>
      <c r="G10" s="40" t="s">
        <v>8</v>
      </c>
      <c r="H10" s="41"/>
    </row>
    <row r="11" spans="1:8" s="42" customFormat="1" ht="13.2" x14ac:dyDescent="0.25">
      <c r="A11" s="81">
        <v>4</v>
      </c>
      <c r="B11" s="81" t="s">
        <v>5</v>
      </c>
      <c r="C11" s="82">
        <f>C8</f>
        <v>32249155.620000001</v>
      </c>
      <c r="D11" s="82">
        <f>D12+D13</f>
        <v>31243817.219999999</v>
      </c>
      <c r="E11" s="82">
        <f>E8</f>
        <v>96.882590006863552</v>
      </c>
      <c r="F11" s="34" t="s">
        <v>27</v>
      </c>
      <c r="G11" s="43" t="s">
        <v>8</v>
      </c>
      <c r="H11" s="41"/>
    </row>
    <row r="12" spans="1:8" s="42" customFormat="1" ht="13.2" x14ac:dyDescent="0.25">
      <c r="A12" s="83">
        <v>5</v>
      </c>
      <c r="B12" s="83" t="s">
        <v>17</v>
      </c>
      <c r="C12" s="84">
        <f>C9</f>
        <v>3699200</v>
      </c>
      <c r="D12" s="84">
        <f>D9</f>
        <v>2963839.97</v>
      </c>
      <c r="E12" s="84">
        <f>E9</f>
        <v>80.121106455449834</v>
      </c>
      <c r="F12" s="55" t="s">
        <v>27</v>
      </c>
      <c r="G12" s="40" t="s">
        <v>8</v>
      </c>
      <c r="H12" s="41"/>
    </row>
    <row r="13" spans="1:8" s="42" customFormat="1" ht="13.2" x14ac:dyDescent="0.25">
      <c r="A13" s="83">
        <v>6</v>
      </c>
      <c r="B13" s="83" t="s">
        <v>13</v>
      </c>
      <c r="C13" s="84">
        <f>C10</f>
        <v>28549955.620000001</v>
      </c>
      <c r="D13" s="84">
        <f>D10</f>
        <v>28279977.25</v>
      </c>
      <c r="E13" s="84">
        <f>E10</f>
        <v>99.054365009902597</v>
      </c>
      <c r="F13" s="55" t="s">
        <v>27</v>
      </c>
      <c r="G13" s="40" t="s">
        <v>8</v>
      </c>
      <c r="H13" s="41"/>
    </row>
    <row r="14" spans="1:8" ht="42.75" customHeight="1" x14ac:dyDescent="0.25">
      <c r="A14" s="19">
        <v>7</v>
      </c>
      <c r="B14" s="67" t="s">
        <v>1</v>
      </c>
      <c r="C14" s="68"/>
      <c r="D14" s="68"/>
      <c r="E14" s="68"/>
      <c r="F14" s="69"/>
      <c r="G14" s="20" t="s">
        <v>8</v>
      </c>
      <c r="H14" s="1"/>
    </row>
    <row r="15" spans="1:8" ht="154.5" customHeight="1" x14ac:dyDescent="0.25">
      <c r="A15" s="23">
        <v>8</v>
      </c>
      <c r="B15" s="30" t="s">
        <v>30</v>
      </c>
      <c r="C15" s="31">
        <v>742318.77</v>
      </c>
      <c r="D15" s="31">
        <v>742318.77</v>
      </c>
      <c r="E15" s="32">
        <f>D15/C15*100</f>
        <v>100</v>
      </c>
      <c r="F15" s="23" t="s">
        <v>27</v>
      </c>
      <c r="G15" s="20" t="s">
        <v>8</v>
      </c>
      <c r="H15" s="1"/>
    </row>
    <row r="16" spans="1:8" ht="13.2" x14ac:dyDescent="0.25">
      <c r="A16" s="33">
        <v>9</v>
      </c>
      <c r="B16" s="33" t="s">
        <v>13</v>
      </c>
      <c r="C16" s="35">
        <f>C15</f>
        <v>742318.77</v>
      </c>
      <c r="D16" s="35">
        <f>D15</f>
        <v>742318.77</v>
      </c>
      <c r="E16" s="36">
        <f>D16/C16*100</f>
        <v>100</v>
      </c>
      <c r="F16" s="33" t="s">
        <v>27</v>
      </c>
      <c r="G16" s="21" t="s">
        <v>8</v>
      </c>
      <c r="H16" s="1"/>
    </row>
    <row r="17" spans="1:8" ht="27.75" customHeight="1" x14ac:dyDescent="0.25">
      <c r="A17" s="30">
        <v>10</v>
      </c>
      <c r="B17" s="30" t="s">
        <v>22</v>
      </c>
      <c r="C17" s="31">
        <f>C15</f>
        <v>742318.77</v>
      </c>
      <c r="D17" s="31">
        <f>D15</f>
        <v>742318.77</v>
      </c>
      <c r="E17" s="32">
        <f>E15</f>
        <v>100</v>
      </c>
      <c r="F17" s="30" t="s">
        <v>27</v>
      </c>
      <c r="G17" s="20" t="s">
        <v>8</v>
      </c>
      <c r="H17" s="1"/>
    </row>
    <row r="18" spans="1:8" ht="13.2" x14ac:dyDescent="0.25">
      <c r="A18" s="33">
        <v>11</v>
      </c>
      <c r="B18" s="33" t="s">
        <v>13</v>
      </c>
      <c r="C18" s="35">
        <f>C15</f>
        <v>742318.77</v>
      </c>
      <c r="D18" s="35">
        <f>D15</f>
        <v>742318.77</v>
      </c>
      <c r="E18" s="36">
        <f>D18/C18*100</f>
        <v>100</v>
      </c>
      <c r="F18" s="33" t="s">
        <v>27</v>
      </c>
      <c r="G18" s="21" t="s">
        <v>8</v>
      </c>
      <c r="H18" s="1"/>
    </row>
    <row r="19" spans="1:8" ht="107.25" customHeight="1" x14ac:dyDescent="0.25">
      <c r="A19" s="30">
        <v>12</v>
      </c>
      <c r="B19" s="30" t="s">
        <v>42</v>
      </c>
      <c r="C19" s="31">
        <v>37248</v>
      </c>
      <c r="D19" s="31">
        <v>37248</v>
      </c>
      <c r="E19" s="32">
        <f>D19/C19*100</f>
        <v>100</v>
      </c>
      <c r="F19" s="33"/>
      <c r="G19" s="20" t="s">
        <v>8</v>
      </c>
      <c r="H19" s="1"/>
    </row>
    <row r="20" spans="1:8" ht="13.2" x14ac:dyDescent="0.25">
      <c r="A20" s="37">
        <v>13</v>
      </c>
      <c r="B20" s="37" t="s">
        <v>13</v>
      </c>
      <c r="C20" s="38">
        <f>C19</f>
        <v>37248</v>
      </c>
      <c r="D20" s="38">
        <f>D19</f>
        <v>37248</v>
      </c>
      <c r="E20" s="39">
        <f>E19</f>
        <v>100</v>
      </c>
      <c r="F20" s="37" t="s">
        <v>27</v>
      </c>
      <c r="G20" s="11" t="s">
        <v>8</v>
      </c>
      <c r="H20" s="1"/>
    </row>
    <row r="21" spans="1:8" ht="61.5" customHeight="1" x14ac:dyDescent="0.25">
      <c r="A21" s="30">
        <v>14</v>
      </c>
      <c r="B21" s="30" t="s">
        <v>43</v>
      </c>
      <c r="C21" s="31">
        <v>490334.57</v>
      </c>
      <c r="D21" s="31">
        <v>490334.57</v>
      </c>
      <c r="E21" s="32">
        <f>D21/C21*100</f>
        <v>100</v>
      </c>
      <c r="F21" s="33"/>
      <c r="G21" s="20" t="s">
        <v>8</v>
      </c>
      <c r="H21" s="1"/>
    </row>
    <row r="22" spans="1:8" ht="13.2" x14ac:dyDescent="0.25">
      <c r="A22" s="37">
        <v>15</v>
      </c>
      <c r="B22" s="37" t="s">
        <v>13</v>
      </c>
      <c r="C22" s="38">
        <f>C21</f>
        <v>490334.57</v>
      </c>
      <c r="D22" s="38">
        <f>D21</f>
        <v>490334.57</v>
      </c>
      <c r="E22" s="39">
        <f>E21</f>
        <v>100</v>
      </c>
      <c r="F22" s="37"/>
      <c r="G22" s="11" t="s">
        <v>8</v>
      </c>
      <c r="H22" s="1"/>
    </row>
    <row r="23" spans="1:8" ht="89.25" customHeight="1" x14ac:dyDescent="0.25">
      <c r="A23" s="30">
        <v>16</v>
      </c>
      <c r="B23" s="30" t="s">
        <v>44</v>
      </c>
      <c r="C23" s="31">
        <v>101700</v>
      </c>
      <c r="D23" s="31">
        <v>101700</v>
      </c>
      <c r="E23" s="32">
        <f>D23/C23*100</f>
        <v>100</v>
      </c>
      <c r="F23" s="33"/>
      <c r="G23" s="20" t="s">
        <v>8</v>
      </c>
      <c r="H23" s="1"/>
    </row>
    <row r="24" spans="1:8" ht="13.2" x14ac:dyDescent="0.25">
      <c r="A24" s="37">
        <v>17</v>
      </c>
      <c r="B24" s="37" t="s">
        <v>13</v>
      </c>
      <c r="C24" s="38">
        <f>C23</f>
        <v>101700</v>
      </c>
      <c r="D24" s="38">
        <f>D23</f>
        <v>101700</v>
      </c>
      <c r="E24" s="39">
        <f>D24/C24*100</f>
        <v>100</v>
      </c>
      <c r="F24" s="37" t="s">
        <v>27</v>
      </c>
      <c r="G24" s="11" t="s">
        <v>8</v>
      </c>
      <c r="H24" s="1"/>
    </row>
    <row r="25" spans="1:8" ht="26.4" x14ac:dyDescent="0.25">
      <c r="A25" s="46"/>
      <c r="B25" s="60" t="s">
        <v>72</v>
      </c>
      <c r="C25" s="35">
        <v>113036.2</v>
      </c>
      <c r="D25" s="56">
        <v>113036.2</v>
      </c>
      <c r="E25" s="57">
        <f>D25/C25*100</f>
        <v>100</v>
      </c>
      <c r="F25" s="61"/>
      <c r="G25" s="11"/>
      <c r="H25" s="1"/>
    </row>
    <row r="26" spans="1:8" ht="13.2" x14ac:dyDescent="0.25">
      <c r="A26" s="46"/>
      <c r="B26" s="59" t="s">
        <v>13</v>
      </c>
      <c r="C26" s="35">
        <f>C25</f>
        <v>113036.2</v>
      </c>
      <c r="D26" s="56">
        <f>D25</f>
        <v>113036.2</v>
      </c>
      <c r="E26" s="57">
        <f>D26/C26*100</f>
        <v>100</v>
      </c>
      <c r="F26" s="58"/>
      <c r="G26" s="11"/>
      <c r="H26" s="1"/>
    </row>
    <row r="27" spans="1:8" ht="13.2" x14ac:dyDescent="0.25">
      <c r="A27" s="30">
        <v>18</v>
      </c>
      <c r="B27" s="64" t="s">
        <v>14</v>
      </c>
      <c r="C27" s="65"/>
      <c r="D27" s="65"/>
      <c r="E27" s="65"/>
      <c r="F27" s="66"/>
      <c r="G27" s="20" t="s">
        <v>8</v>
      </c>
      <c r="H27" s="1"/>
    </row>
    <row r="28" spans="1:8" ht="57.75" customHeight="1" x14ac:dyDescent="0.25">
      <c r="A28" s="23">
        <v>19</v>
      </c>
      <c r="B28" s="30" t="s">
        <v>2</v>
      </c>
      <c r="C28" s="31">
        <v>1519000</v>
      </c>
      <c r="D28" s="31">
        <v>1519000</v>
      </c>
      <c r="E28" s="32">
        <f>D28/C28*100</f>
        <v>100</v>
      </c>
      <c r="F28" s="30" t="s">
        <v>27</v>
      </c>
      <c r="G28" s="20" t="s">
        <v>8</v>
      </c>
      <c r="H28" s="1"/>
    </row>
    <row r="29" spans="1:8" ht="13.2" x14ac:dyDescent="0.25">
      <c r="A29" s="26">
        <v>20</v>
      </c>
      <c r="B29" s="33" t="s">
        <v>13</v>
      </c>
      <c r="C29" s="35">
        <f>C28</f>
        <v>1519000</v>
      </c>
      <c r="D29" s="35">
        <f>D28</f>
        <v>1519000</v>
      </c>
      <c r="E29" s="36">
        <f>E28</f>
        <v>100</v>
      </c>
      <c r="F29" s="33" t="s">
        <v>27</v>
      </c>
      <c r="G29" s="21" t="s">
        <v>8</v>
      </c>
      <c r="H29" s="1"/>
    </row>
    <row r="30" spans="1:8" ht="26.4" x14ac:dyDescent="0.25">
      <c r="A30" s="23">
        <v>21</v>
      </c>
      <c r="B30" s="30" t="s">
        <v>22</v>
      </c>
      <c r="C30" s="31">
        <f>C28</f>
        <v>1519000</v>
      </c>
      <c r="D30" s="31">
        <f>D28</f>
        <v>1519000</v>
      </c>
      <c r="E30" s="32">
        <f>E28</f>
        <v>100</v>
      </c>
      <c r="F30" s="30" t="s">
        <v>27</v>
      </c>
      <c r="G30" s="20" t="s">
        <v>8</v>
      </c>
      <c r="H30" s="1"/>
    </row>
    <row r="31" spans="1:8" ht="13.2" x14ac:dyDescent="0.25">
      <c r="A31" s="26">
        <v>22</v>
      </c>
      <c r="B31" s="33" t="s">
        <v>13</v>
      </c>
      <c r="C31" s="35">
        <f>C28</f>
        <v>1519000</v>
      </c>
      <c r="D31" s="35">
        <f>D28</f>
        <v>1519000</v>
      </c>
      <c r="E31" s="36">
        <f>E28</f>
        <v>100</v>
      </c>
      <c r="F31" s="33" t="s">
        <v>27</v>
      </c>
      <c r="G31" s="21" t="s">
        <v>8</v>
      </c>
      <c r="H31" s="1"/>
    </row>
    <row r="32" spans="1:8" ht="102" customHeight="1" x14ac:dyDescent="0.25">
      <c r="A32" s="23">
        <v>23</v>
      </c>
      <c r="B32" s="30" t="s">
        <v>73</v>
      </c>
      <c r="C32" s="31">
        <v>115000</v>
      </c>
      <c r="D32" s="31">
        <v>115000</v>
      </c>
      <c r="E32" s="32">
        <f>D32/C32*100</f>
        <v>100</v>
      </c>
      <c r="F32" s="73" t="s">
        <v>57</v>
      </c>
      <c r="G32" s="22" t="s">
        <v>8</v>
      </c>
      <c r="H32" s="1"/>
    </row>
    <row r="33" spans="1:8" ht="16.5" customHeight="1" x14ac:dyDescent="0.25">
      <c r="A33" s="29">
        <v>24</v>
      </c>
      <c r="B33" s="37" t="s">
        <v>13</v>
      </c>
      <c r="C33" s="38">
        <v>115000</v>
      </c>
      <c r="D33" s="38">
        <f>D32</f>
        <v>115000</v>
      </c>
      <c r="E33" s="39">
        <f>D33/C33*100</f>
        <v>100</v>
      </c>
      <c r="F33" s="73"/>
      <c r="G33" s="11" t="s">
        <v>8</v>
      </c>
      <c r="H33" s="1"/>
    </row>
    <row r="34" spans="1:8" ht="95.4" customHeight="1" x14ac:dyDescent="0.25">
      <c r="A34" s="23">
        <v>25</v>
      </c>
      <c r="B34" s="30" t="s">
        <v>58</v>
      </c>
      <c r="C34" s="31">
        <v>404000</v>
      </c>
      <c r="D34" s="31">
        <v>404000</v>
      </c>
      <c r="E34" s="32">
        <f>D34/C34*100</f>
        <v>100</v>
      </c>
      <c r="F34" s="86"/>
      <c r="G34" s="22" t="s">
        <v>8</v>
      </c>
      <c r="H34" s="1"/>
    </row>
    <row r="35" spans="1:8" ht="13.2" customHeight="1" x14ac:dyDescent="0.25">
      <c r="A35" s="85">
        <v>26</v>
      </c>
      <c r="B35" s="63" t="s">
        <v>13</v>
      </c>
      <c r="C35" s="38">
        <f>C34</f>
        <v>404000</v>
      </c>
      <c r="D35" s="38">
        <f>D34</f>
        <v>404000</v>
      </c>
      <c r="E35" s="39">
        <f>D35/C35*100</f>
        <v>100</v>
      </c>
      <c r="F35" s="87"/>
      <c r="G35" s="22"/>
      <c r="H35" s="1"/>
    </row>
    <row r="36" spans="1:8" ht="205.2" customHeight="1" x14ac:dyDescent="0.25">
      <c r="A36" s="85">
        <v>27</v>
      </c>
      <c r="B36" s="47" t="s">
        <v>81</v>
      </c>
      <c r="C36" s="48">
        <v>1000000</v>
      </c>
      <c r="D36" s="48">
        <v>1000000</v>
      </c>
      <c r="E36" s="49">
        <f>D36/C36*100</f>
        <v>100</v>
      </c>
      <c r="F36" s="86"/>
      <c r="G36" s="22"/>
      <c r="H36" s="1"/>
    </row>
    <row r="37" spans="1:8" ht="21" customHeight="1" x14ac:dyDescent="0.25">
      <c r="A37" s="29">
        <v>28</v>
      </c>
      <c r="B37" s="37" t="s">
        <v>13</v>
      </c>
      <c r="C37" s="38">
        <f>C36</f>
        <v>1000000</v>
      </c>
      <c r="D37" s="38">
        <f>D36</f>
        <v>1000000</v>
      </c>
      <c r="E37" s="39">
        <f>D37/C37*100</f>
        <v>100</v>
      </c>
      <c r="F37" s="87"/>
      <c r="G37" s="11" t="s">
        <v>8</v>
      </c>
      <c r="H37" s="1"/>
    </row>
    <row r="38" spans="1:8" ht="31.5" customHeight="1" x14ac:dyDescent="0.25">
      <c r="A38" s="30">
        <v>29</v>
      </c>
      <c r="B38" s="64" t="s">
        <v>31</v>
      </c>
      <c r="C38" s="65"/>
      <c r="D38" s="65"/>
      <c r="E38" s="65"/>
      <c r="F38" s="66"/>
      <c r="G38" s="20" t="s">
        <v>8</v>
      </c>
      <c r="H38" s="1"/>
    </row>
    <row r="39" spans="1:8" ht="95.25" customHeight="1" x14ac:dyDescent="0.25">
      <c r="A39" s="30">
        <v>30</v>
      </c>
      <c r="B39" s="30" t="s">
        <v>29</v>
      </c>
      <c r="C39" s="31">
        <v>37490</v>
      </c>
      <c r="D39" s="31">
        <v>37490</v>
      </c>
      <c r="E39" s="32">
        <f>D39/C39*100</f>
        <v>100</v>
      </c>
      <c r="F39" s="33"/>
      <c r="G39" s="20" t="s">
        <v>8</v>
      </c>
      <c r="H39" s="1"/>
    </row>
    <row r="40" spans="1:8" ht="13.2" x14ac:dyDescent="0.25">
      <c r="A40" s="33">
        <v>31</v>
      </c>
      <c r="B40" s="33" t="s">
        <v>13</v>
      </c>
      <c r="C40" s="35">
        <f>C39</f>
        <v>37490</v>
      </c>
      <c r="D40" s="35">
        <f>D39</f>
        <v>37490</v>
      </c>
      <c r="E40" s="36">
        <f>E39</f>
        <v>100</v>
      </c>
      <c r="F40" s="33" t="s">
        <v>27</v>
      </c>
      <c r="G40" s="21" t="s">
        <v>8</v>
      </c>
      <c r="H40" s="1"/>
    </row>
    <row r="41" spans="1:8" ht="33" customHeight="1" x14ac:dyDescent="0.25">
      <c r="A41" s="30">
        <v>32</v>
      </c>
      <c r="B41" s="30" t="s">
        <v>22</v>
      </c>
      <c r="C41" s="31">
        <v>37490</v>
      </c>
      <c r="D41" s="31">
        <v>37490</v>
      </c>
      <c r="E41" s="32">
        <f>D41/C41*100</f>
        <v>100</v>
      </c>
      <c r="F41" s="30" t="s">
        <v>27</v>
      </c>
      <c r="G41" s="20" t="s">
        <v>8</v>
      </c>
      <c r="H41" s="1"/>
    </row>
    <row r="42" spans="1:8" s="42" customFormat="1" ht="13.2" x14ac:dyDescent="0.25">
      <c r="A42" s="33">
        <v>33</v>
      </c>
      <c r="B42" s="33" t="s">
        <v>13</v>
      </c>
      <c r="C42" s="35">
        <v>37490</v>
      </c>
      <c r="D42" s="35">
        <v>37490</v>
      </c>
      <c r="E42" s="36">
        <f>D42/C42*100</f>
        <v>100</v>
      </c>
      <c r="F42" s="33" t="s">
        <v>27</v>
      </c>
      <c r="G42" s="40" t="s">
        <v>8</v>
      </c>
      <c r="H42" s="41"/>
    </row>
    <row r="43" spans="1:8" s="42" customFormat="1" ht="102" customHeight="1" x14ac:dyDescent="0.25">
      <c r="A43" s="30">
        <v>34</v>
      </c>
      <c r="B43" s="30" t="s">
        <v>74</v>
      </c>
      <c r="C43" s="31">
        <v>11119</v>
      </c>
      <c r="D43" s="31">
        <v>11119</v>
      </c>
      <c r="E43" s="32">
        <f>D43/C43*100</f>
        <v>100</v>
      </c>
      <c r="F43" s="37"/>
      <c r="G43" s="43" t="s">
        <v>8</v>
      </c>
      <c r="H43" s="41"/>
    </row>
    <row r="44" spans="1:8" s="42" customFormat="1" ht="13.2" x14ac:dyDescent="0.25">
      <c r="A44" s="37">
        <v>35</v>
      </c>
      <c r="B44" s="37" t="s">
        <v>13</v>
      </c>
      <c r="C44" s="38">
        <f>C43</f>
        <v>11119</v>
      </c>
      <c r="D44" s="38">
        <f>D43</f>
        <v>11119</v>
      </c>
      <c r="E44" s="39">
        <f>D44/C44*100</f>
        <v>100</v>
      </c>
      <c r="F44" s="37"/>
      <c r="G44" s="44" t="s">
        <v>8</v>
      </c>
      <c r="H44" s="41"/>
    </row>
    <row r="45" spans="1:8" s="42" customFormat="1" ht="57.75" hidden="1" customHeight="1" x14ac:dyDescent="0.25">
      <c r="A45" s="30">
        <v>34</v>
      </c>
      <c r="B45" s="30" t="s">
        <v>45</v>
      </c>
      <c r="C45" s="31">
        <v>143298</v>
      </c>
      <c r="D45" s="31">
        <v>0</v>
      </c>
      <c r="E45" s="32">
        <v>0</v>
      </c>
      <c r="F45" s="37" t="s">
        <v>52</v>
      </c>
      <c r="G45" s="43" t="s">
        <v>8</v>
      </c>
      <c r="H45" s="41"/>
    </row>
    <row r="46" spans="1:8" s="42" customFormat="1" ht="13.2" hidden="1" x14ac:dyDescent="0.25">
      <c r="A46" s="37">
        <v>35</v>
      </c>
      <c r="B46" s="37" t="s">
        <v>13</v>
      </c>
      <c r="C46" s="38">
        <v>143298</v>
      </c>
      <c r="D46" s="38">
        <v>0</v>
      </c>
      <c r="E46" s="39">
        <v>0</v>
      </c>
      <c r="F46" s="37"/>
      <c r="G46" s="44" t="s">
        <v>8</v>
      </c>
      <c r="H46" s="41"/>
    </row>
    <row r="47" spans="1:8" s="42" customFormat="1" ht="60" customHeight="1" x14ac:dyDescent="0.25">
      <c r="A47" s="30">
        <v>36</v>
      </c>
      <c r="B47" s="30" t="s">
        <v>75</v>
      </c>
      <c r="C47" s="31">
        <v>22371</v>
      </c>
      <c r="D47" s="31">
        <v>22371</v>
      </c>
      <c r="E47" s="32">
        <f>D47/C47*100</f>
        <v>100</v>
      </c>
      <c r="F47" s="37"/>
      <c r="G47" s="43" t="s">
        <v>8</v>
      </c>
      <c r="H47" s="41"/>
    </row>
    <row r="48" spans="1:8" s="42" customFormat="1" ht="13.2" x14ac:dyDescent="0.25">
      <c r="A48" s="37">
        <v>37</v>
      </c>
      <c r="B48" s="37" t="s">
        <v>13</v>
      </c>
      <c r="C48" s="38">
        <f>C47</f>
        <v>22371</v>
      </c>
      <c r="D48" s="38">
        <v>22371</v>
      </c>
      <c r="E48" s="39">
        <f>D48/C48*100</f>
        <v>100</v>
      </c>
      <c r="F48" s="37"/>
      <c r="G48" s="44" t="s">
        <v>8</v>
      </c>
      <c r="H48" s="41"/>
    </row>
    <row r="49" spans="1:8" s="42" customFormat="1" ht="52.8" hidden="1" x14ac:dyDescent="0.25">
      <c r="A49" s="37"/>
      <c r="B49" s="37" t="s">
        <v>53</v>
      </c>
      <c r="C49" s="38">
        <v>0</v>
      </c>
      <c r="D49" s="38">
        <v>0</v>
      </c>
      <c r="E49" s="39">
        <v>0</v>
      </c>
      <c r="F49" s="45" t="s">
        <v>50</v>
      </c>
      <c r="G49" s="44"/>
      <c r="H49" s="41"/>
    </row>
    <row r="50" spans="1:8" s="42" customFormat="1" ht="13.2" hidden="1" x14ac:dyDescent="0.25">
      <c r="A50" s="37"/>
      <c r="B50" s="37" t="s">
        <v>13</v>
      </c>
      <c r="C50" s="38">
        <v>0</v>
      </c>
      <c r="D50" s="38">
        <v>0</v>
      </c>
      <c r="E50" s="39">
        <v>0</v>
      </c>
      <c r="F50" s="45"/>
      <c r="G50" s="44"/>
      <c r="H50" s="41"/>
    </row>
    <row r="51" spans="1:8" s="42" customFormat="1" ht="58.5" hidden="1" customHeight="1" x14ac:dyDescent="0.25">
      <c r="A51" s="30">
        <v>38</v>
      </c>
      <c r="B51" s="30" t="s">
        <v>46</v>
      </c>
      <c r="C51" s="31">
        <v>3076666.67</v>
      </c>
      <c r="D51" s="31">
        <v>0</v>
      </c>
      <c r="E51" s="32">
        <v>0</v>
      </c>
      <c r="F51" s="74" t="s">
        <v>54</v>
      </c>
      <c r="G51" s="43" t="s">
        <v>8</v>
      </c>
      <c r="H51" s="41"/>
    </row>
    <row r="52" spans="1:8" s="42" customFormat="1" ht="18" hidden="1" customHeight="1" x14ac:dyDescent="0.25">
      <c r="A52" s="37">
        <v>39</v>
      </c>
      <c r="B52" s="37" t="s">
        <v>13</v>
      </c>
      <c r="C52" s="38">
        <v>3076666.67</v>
      </c>
      <c r="D52" s="38">
        <v>0</v>
      </c>
      <c r="E52" s="39">
        <v>0</v>
      </c>
      <c r="F52" s="75"/>
      <c r="G52" s="44" t="s">
        <v>8</v>
      </c>
      <c r="H52" s="41"/>
    </row>
    <row r="53" spans="1:8" s="52" customFormat="1" ht="57" hidden="1" customHeight="1" x14ac:dyDescent="0.25">
      <c r="A53" s="47">
        <v>40</v>
      </c>
      <c r="B53" s="47" t="s">
        <v>47</v>
      </c>
      <c r="C53" s="48">
        <v>470000</v>
      </c>
      <c r="D53" s="48">
        <v>0</v>
      </c>
      <c r="E53" s="49">
        <v>0</v>
      </c>
      <c r="F53" s="45" t="s">
        <v>55</v>
      </c>
      <c r="G53" s="50"/>
      <c r="H53" s="51"/>
    </row>
    <row r="54" spans="1:8" s="42" customFormat="1" ht="18" hidden="1" customHeight="1" x14ac:dyDescent="0.25">
      <c r="A54" s="47">
        <v>41</v>
      </c>
      <c r="B54" s="37" t="s">
        <v>13</v>
      </c>
      <c r="C54" s="38">
        <v>470000</v>
      </c>
      <c r="D54" s="38">
        <v>0</v>
      </c>
      <c r="E54" s="39">
        <v>0</v>
      </c>
      <c r="F54" s="45"/>
      <c r="G54" s="44"/>
      <c r="H54" s="41"/>
    </row>
    <row r="55" spans="1:8" s="42" customFormat="1" ht="66.75" hidden="1" customHeight="1" x14ac:dyDescent="0.25">
      <c r="A55" s="47">
        <v>42</v>
      </c>
      <c r="B55" s="47" t="s">
        <v>48</v>
      </c>
      <c r="C55" s="48">
        <v>103333.32</v>
      </c>
      <c r="D55" s="48">
        <v>0</v>
      </c>
      <c r="E55" s="48">
        <v>0</v>
      </c>
      <c r="F55" s="74" t="s">
        <v>51</v>
      </c>
      <c r="G55" s="44"/>
      <c r="H55" s="41"/>
    </row>
    <row r="56" spans="1:8" s="42" customFormat="1" ht="16.5" hidden="1" customHeight="1" x14ac:dyDescent="0.25">
      <c r="A56" s="47">
        <v>43</v>
      </c>
      <c r="B56" s="37" t="s">
        <v>13</v>
      </c>
      <c r="C56" s="35">
        <v>103333.32</v>
      </c>
      <c r="D56" s="35">
        <v>0</v>
      </c>
      <c r="E56" s="36">
        <v>0</v>
      </c>
      <c r="F56" s="75"/>
      <c r="G56" s="44"/>
      <c r="H56" s="41"/>
    </row>
    <row r="57" spans="1:8" s="42" customFormat="1" ht="43.8" customHeight="1" x14ac:dyDescent="0.25">
      <c r="A57" s="47">
        <v>38</v>
      </c>
      <c r="B57" s="53" t="s">
        <v>76</v>
      </c>
      <c r="C57" s="35">
        <v>4000</v>
      </c>
      <c r="D57" s="35">
        <v>4000</v>
      </c>
      <c r="E57" s="36">
        <v>100</v>
      </c>
      <c r="F57" s="33"/>
      <c r="G57" s="44"/>
      <c r="H57" s="41"/>
    </row>
    <row r="58" spans="1:8" s="42" customFormat="1" ht="16.5" customHeight="1" x14ac:dyDescent="0.25">
      <c r="A58" s="33">
        <v>39</v>
      </c>
      <c r="B58" s="33" t="s">
        <v>13</v>
      </c>
      <c r="C58" s="35">
        <f>C57</f>
        <v>4000</v>
      </c>
      <c r="D58" s="35">
        <f>D57</f>
        <v>4000</v>
      </c>
      <c r="E58" s="35">
        <f>E57</f>
        <v>100</v>
      </c>
      <c r="F58" s="35"/>
      <c r="G58" s="44"/>
      <c r="H58" s="41"/>
    </row>
    <row r="59" spans="1:8" s="42" customFormat="1" ht="13.2" x14ac:dyDescent="0.25">
      <c r="A59" s="30">
        <v>40</v>
      </c>
      <c r="B59" s="64" t="s">
        <v>21</v>
      </c>
      <c r="C59" s="65"/>
      <c r="D59" s="65"/>
      <c r="E59" s="65"/>
      <c r="F59" s="66"/>
      <c r="G59" s="43" t="s">
        <v>8</v>
      </c>
      <c r="H59" s="41"/>
    </row>
    <row r="60" spans="1:8" s="42" customFormat="1" ht="75.75" customHeight="1" x14ac:dyDescent="0.25">
      <c r="A60" s="37">
        <v>41</v>
      </c>
      <c r="B60" s="30" t="s">
        <v>15</v>
      </c>
      <c r="C60" s="31">
        <v>246227.7</v>
      </c>
      <c r="D60" s="31">
        <v>155727.70000000001</v>
      </c>
      <c r="E60" s="32">
        <f>D60/C60*100</f>
        <v>63.245402527822826</v>
      </c>
      <c r="F60" s="33"/>
      <c r="G60" s="43" t="s">
        <v>8</v>
      </c>
      <c r="H60" s="41"/>
    </row>
    <row r="61" spans="1:8" s="42" customFormat="1" ht="13.2" x14ac:dyDescent="0.25">
      <c r="A61" s="37">
        <v>42</v>
      </c>
      <c r="B61" s="37" t="s">
        <v>17</v>
      </c>
      <c r="C61" s="38">
        <v>0</v>
      </c>
      <c r="D61" s="38">
        <v>0</v>
      </c>
      <c r="E61" s="36">
        <v>0</v>
      </c>
      <c r="F61" s="30"/>
      <c r="G61" s="43"/>
      <c r="H61" s="41"/>
    </row>
    <row r="62" spans="1:8" s="42" customFormat="1" ht="13.2" x14ac:dyDescent="0.25">
      <c r="A62" s="30">
        <v>43</v>
      </c>
      <c r="B62" s="37" t="s">
        <v>13</v>
      </c>
      <c r="C62" s="38">
        <f>C60</f>
        <v>246227.7</v>
      </c>
      <c r="D62" s="38">
        <f>D60</f>
        <v>155727.70000000001</v>
      </c>
      <c r="E62" s="36">
        <f>D62/C62*100</f>
        <v>63.245402527822826</v>
      </c>
      <c r="F62" s="33" t="s">
        <v>27</v>
      </c>
      <c r="G62" s="40" t="s">
        <v>8</v>
      </c>
      <c r="H62" s="41"/>
    </row>
    <row r="63" spans="1:8" s="42" customFormat="1" ht="30" customHeight="1" x14ac:dyDescent="0.25">
      <c r="A63" s="37">
        <v>44</v>
      </c>
      <c r="B63" s="30" t="s">
        <v>22</v>
      </c>
      <c r="C63" s="31">
        <f>C60</f>
        <v>246227.7</v>
      </c>
      <c r="D63" s="31">
        <v>155727.70000000001</v>
      </c>
      <c r="E63" s="32">
        <f>D63/C63*100</f>
        <v>63.245402527822826</v>
      </c>
      <c r="F63" s="30" t="s">
        <v>27</v>
      </c>
      <c r="G63" s="43" t="s">
        <v>8</v>
      </c>
      <c r="H63" s="41"/>
    </row>
    <row r="64" spans="1:8" s="42" customFormat="1" ht="13.2" x14ac:dyDescent="0.25">
      <c r="A64" s="37">
        <v>45</v>
      </c>
      <c r="B64" s="37" t="s">
        <v>17</v>
      </c>
      <c r="C64" s="38">
        <v>0</v>
      </c>
      <c r="D64" s="38">
        <v>0</v>
      </c>
      <c r="E64" s="36">
        <v>0</v>
      </c>
      <c r="F64" s="30"/>
      <c r="G64" s="43"/>
      <c r="H64" s="41"/>
    </row>
    <row r="65" spans="1:8" s="42" customFormat="1" ht="13.2" x14ac:dyDescent="0.25">
      <c r="A65" s="30">
        <v>46</v>
      </c>
      <c r="B65" s="37" t="s">
        <v>13</v>
      </c>
      <c r="C65" s="38">
        <v>246227.7</v>
      </c>
      <c r="D65" s="38">
        <v>155727.70000000001</v>
      </c>
      <c r="E65" s="36">
        <f>D65/C65*100</f>
        <v>63.245402527822826</v>
      </c>
      <c r="F65" s="33" t="s">
        <v>27</v>
      </c>
      <c r="G65" s="40" t="s">
        <v>8</v>
      </c>
      <c r="H65" s="41"/>
    </row>
    <row r="66" spans="1:8" s="42" customFormat="1" ht="77.25" customHeight="1" x14ac:dyDescent="0.25">
      <c r="A66" s="37">
        <v>47</v>
      </c>
      <c r="B66" s="30" t="s">
        <v>59</v>
      </c>
      <c r="C66" s="31">
        <v>116227.7</v>
      </c>
      <c r="D66" s="31">
        <v>25727.7</v>
      </c>
      <c r="E66" s="32">
        <f>D66/C66*100</f>
        <v>22.135601065838866</v>
      </c>
      <c r="F66" s="37" t="s">
        <v>83</v>
      </c>
      <c r="G66" s="43" t="s">
        <v>8</v>
      </c>
      <c r="H66" s="41"/>
    </row>
    <row r="67" spans="1:8" s="42" customFormat="1" ht="13.2" x14ac:dyDescent="0.25">
      <c r="A67" s="37">
        <v>48</v>
      </c>
      <c r="B67" s="37" t="s">
        <v>17</v>
      </c>
      <c r="C67" s="38">
        <v>0</v>
      </c>
      <c r="D67" s="38">
        <v>0</v>
      </c>
      <c r="E67" s="36">
        <v>0</v>
      </c>
      <c r="F67" s="37"/>
      <c r="G67" s="54"/>
      <c r="H67" s="41"/>
    </row>
    <row r="68" spans="1:8" s="42" customFormat="1" ht="13.2" x14ac:dyDescent="0.25">
      <c r="A68" s="63">
        <v>49</v>
      </c>
      <c r="B68" s="37" t="s">
        <v>13</v>
      </c>
      <c r="C68" s="38">
        <f>C66</f>
        <v>116227.7</v>
      </c>
      <c r="D68" s="38">
        <v>25727.7</v>
      </c>
      <c r="E68" s="36">
        <f>D68/C68*100</f>
        <v>22.135601065838866</v>
      </c>
      <c r="F68" s="63"/>
      <c r="G68" s="54"/>
      <c r="H68" s="41"/>
    </row>
    <row r="69" spans="1:8" s="42" customFormat="1" ht="113.4" customHeight="1" x14ac:dyDescent="0.25">
      <c r="A69" s="30">
        <v>50</v>
      </c>
      <c r="B69" s="88" t="s">
        <v>82</v>
      </c>
      <c r="C69" s="89">
        <v>130000</v>
      </c>
      <c r="D69" s="90">
        <v>130000</v>
      </c>
      <c r="E69" s="91">
        <f>D69/C69*100</f>
        <v>100</v>
      </c>
      <c r="F69" s="37"/>
      <c r="G69" s="44" t="s">
        <v>8</v>
      </c>
      <c r="H69" s="41"/>
    </row>
    <row r="70" spans="1:8" s="42" customFormat="1" ht="99" hidden="1" customHeight="1" x14ac:dyDescent="0.25">
      <c r="A70" s="47">
        <v>56</v>
      </c>
      <c r="B70" s="53" t="s">
        <v>49</v>
      </c>
      <c r="C70" s="31">
        <v>293849.53000000003</v>
      </c>
      <c r="D70" s="35">
        <v>0</v>
      </c>
      <c r="E70" s="36">
        <v>0</v>
      </c>
      <c r="F70" s="33" t="s">
        <v>56</v>
      </c>
      <c r="G70" s="44"/>
      <c r="H70" s="41"/>
    </row>
    <row r="71" spans="1:8" s="42" customFormat="1" ht="13.8" customHeight="1" x14ac:dyDescent="0.25">
      <c r="A71" s="47">
        <v>51</v>
      </c>
      <c r="B71" s="62" t="s">
        <v>17</v>
      </c>
      <c r="C71" s="35">
        <v>0</v>
      </c>
      <c r="D71" s="35">
        <v>0</v>
      </c>
      <c r="E71" s="36">
        <v>0</v>
      </c>
      <c r="F71" s="62"/>
      <c r="G71" s="44"/>
      <c r="H71" s="41"/>
    </row>
    <row r="72" spans="1:8" s="42" customFormat="1" ht="18" customHeight="1" x14ac:dyDescent="0.25">
      <c r="A72" s="47">
        <v>52</v>
      </c>
      <c r="B72" s="33" t="s">
        <v>13</v>
      </c>
      <c r="C72" s="35">
        <v>130000</v>
      </c>
      <c r="D72" s="35">
        <v>130000</v>
      </c>
      <c r="E72" s="36">
        <f>D72/C72*100</f>
        <v>100</v>
      </c>
      <c r="F72" s="33"/>
      <c r="G72" s="44"/>
      <c r="H72" s="41"/>
    </row>
    <row r="73" spans="1:8" s="42" customFormat="1" ht="45" customHeight="1" x14ac:dyDescent="0.25">
      <c r="A73" s="37">
        <v>53</v>
      </c>
      <c r="B73" s="64" t="s">
        <v>7</v>
      </c>
      <c r="C73" s="65"/>
      <c r="D73" s="65"/>
      <c r="E73" s="65"/>
      <c r="F73" s="66"/>
      <c r="G73" s="43" t="s">
        <v>8</v>
      </c>
      <c r="H73" s="41"/>
    </row>
    <row r="74" spans="1:8" s="42" customFormat="1" ht="143.25" customHeight="1" x14ac:dyDescent="0.25">
      <c r="A74" s="30">
        <v>54</v>
      </c>
      <c r="B74" s="30" t="s">
        <v>34</v>
      </c>
      <c r="C74" s="31">
        <v>3556424.46</v>
      </c>
      <c r="D74" s="31">
        <v>3516902.2</v>
      </c>
      <c r="E74" s="32">
        <f>D74/C74*100</f>
        <v>98.888708014340907</v>
      </c>
      <c r="F74" s="33"/>
      <c r="G74" s="43" t="s">
        <v>8</v>
      </c>
      <c r="H74" s="41"/>
    </row>
    <row r="75" spans="1:8" s="42" customFormat="1" ht="13.2" x14ac:dyDescent="0.25">
      <c r="A75" s="37">
        <v>55</v>
      </c>
      <c r="B75" s="33" t="s">
        <v>13</v>
      </c>
      <c r="C75" s="35">
        <f>C74</f>
        <v>3556424.46</v>
      </c>
      <c r="D75" s="35">
        <f>D74</f>
        <v>3516902.2</v>
      </c>
      <c r="E75" s="36">
        <f>E74</f>
        <v>98.888708014340907</v>
      </c>
      <c r="F75" s="33" t="s">
        <v>27</v>
      </c>
      <c r="G75" s="40" t="s">
        <v>8</v>
      </c>
      <c r="H75" s="41"/>
    </row>
    <row r="76" spans="1:8" s="42" customFormat="1" ht="26.4" x14ac:dyDescent="0.25">
      <c r="A76" s="30">
        <v>56</v>
      </c>
      <c r="B76" s="30" t="s">
        <v>22</v>
      </c>
      <c r="C76" s="31">
        <f>C74</f>
        <v>3556424.46</v>
      </c>
      <c r="D76" s="31">
        <f>D74</f>
        <v>3516902.2</v>
      </c>
      <c r="E76" s="32">
        <f>E74</f>
        <v>98.888708014340907</v>
      </c>
      <c r="F76" s="30" t="s">
        <v>27</v>
      </c>
      <c r="G76" s="43" t="s">
        <v>8</v>
      </c>
      <c r="H76" s="41"/>
    </row>
    <row r="77" spans="1:8" s="42" customFormat="1" ht="13.2" x14ac:dyDescent="0.25">
      <c r="A77" s="37">
        <v>57</v>
      </c>
      <c r="B77" s="33" t="s">
        <v>13</v>
      </c>
      <c r="C77" s="35">
        <f>C74</f>
        <v>3556424.46</v>
      </c>
      <c r="D77" s="35">
        <f>D79</f>
        <v>3516902.2</v>
      </c>
      <c r="E77" s="36">
        <f>E76</f>
        <v>98.888708014340907</v>
      </c>
      <c r="F77" s="33" t="s">
        <v>27</v>
      </c>
      <c r="G77" s="40" t="s">
        <v>8</v>
      </c>
      <c r="H77" s="41"/>
    </row>
    <row r="78" spans="1:8" s="42" customFormat="1" ht="68.400000000000006" customHeight="1" x14ac:dyDescent="0.25">
      <c r="A78" s="30">
        <v>58</v>
      </c>
      <c r="B78" s="30" t="s">
        <v>60</v>
      </c>
      <c r="C78" s="31">
        <f>C74</f>
        <v>3556424.46</v>
      </c>
      <c r="D78" s="31">
        <f>D74</f>
        <v>3516902.2</v>
      </c>
      <c r="E78" s="32">
        <f>E74</f>
        <v>98.888708014340907</v>
      </c>
      <c r="F78" s="33" t="s">
        <v>87</v>
      </c>
      <c r="G78" s="43" t="s">
        <v>8</v>
      </c>
      <c r="H78" s="41"/>
    </row>
    <row r="79" spans="1:8" s="42" customFormat="1" ht="13.2" x14ac:dyDescent="0.25">
      <c r="A79" s="37">
        <v>59</v>
      </c>
      <c r="B79" s="37" t="s">
        <v>13</v>
      </c>
      <c r="C79" s="38">
        <f>C74</f>
        <v>3556424.46</v>
      </c>
      <c r="D79" s="38">
        <f>D74</f>
        <v>3516902.2</v>
      </c>
      <c r="E79" s="36">
        <f>E74</f>
        <v>98.888708014340907</v>
      </c>
      <c r="F79" s="37" t="s">
        <v>27</v>
      </c>
      <c r="G79" s="44" t="s">
        <v>8</v>
      </c>
      <c r="H79" s="41"/>
    </row>
    <row r="80" spans="1:8" ht="13.2" x14ac:dyDescent="0.25">
      <c r="A80" s="23">
        <v>60</v>
      </c>
      <c r="B80" s="70" t="s">
        <v>24</v>
      </c>
      <c r="C80" s="71"/>
      <c r="D80" s="71"/>
      <c r="E80" s="71"/>
      <c r="F80" s="72"/>
      <c r="G80" s="20" t="s">
        <v>8</v>
      </c>
      <c r="H80" s="1"/>
    </row>
    <row r="81" spans="1:8" ht="60" customHeight="1" x14ac:dyDescent="0.25">
      <c r="A81" s="29">
        <v>61</v>
      </c>
      <c r="B81" s="23" t="s">
        <v>0</v>
      </c>
      <c r="C81" s="24">
        <v>1436166.54</v>
      </c>
      <c r="D81" s="24">
        <v>1402077.54</v>
      </c>
      <c r="E81" s="25">
        <f>D81/C81*100</f>
        <v>97.62638948544226</v>
      </c>
      <c r="F81" s="23" t="s">
        <v>27</v>
      </c>
      <c r="G81" s="20" t="s">
        <v>8</v>
      </c>
      <c r="H81" s="1"/>
    </row>
    <row r="82" spans="1:8" ht="13.2" x14ac:dyDescent="0.25">
      <c r="A82" s="23">
        <v>62</v>
      </c>
      <c r="B82" s="26" t="s">
        <v>13</v>
      </c>
      <c r="C82" s="27">
        <f>C81</f>
        <v>1436166.54</v>
      </c>
      <c r="D82" s="27">
        <f>D81</f>
        <v>1402077.54</v>
      </c>
      <c r="E82" s="28">
        <f>E81</f>
        <v>97.62638948544226</v>
      </c>
      <c r="F82" s="26" t="s">
        <v>27</v>
      </c>
      <c r="G82" s="21" t="s">
        <v>8</v>
      </c>
      <c r="H82" s="1"/>
    </row>
    <row r="83" spans="1:8" ht="29.25" customHeight="1" x14ac:dyDescent="0.25">
      <c r="A83" s="29">
        <v>63</v>
      </c>
      <c r="B83" s="23" t="s">
        <v>22</v>
      </c>
      <c r="C83" s="24">
        <f>C81</f>
        <v>1436166.54</v>
      </c>
      <c r="D83" s="24">
        <f>D81</f>
        <v>1402077.54</v>
      </c>
      <c r="E83" s="25">
        <f>E81</f>
        <v>97.62638948544226</v>
      </c>
      <c r="F83" s="23" t="s">
        <v>27</v>
      </c>
      <c r="G83" s="20" t="s">
        <v>8</v>
      </c>
      <c r="H83" s="1"/>
    </row>
    <row r="84" spans="1:8" ht="13.2" x14ac:dyDescent="0.25">
      <c r="A84" s="23">
        <v>64</v>
      </c>
      <c r="B84" s="26" t="s">
        <v>13</v>
      </c>
      <c r="C84" s="27">
        <f>C81</f>
        <v>1436166.54</v>
      </c>
      <c r="D84" s="27">
        <f>D81</f>
        <v>1402077.54</v>
      </c>
      <c r="E84" s="28">
        <f>E81</f>
        <v>97.62638948544226</v>
      </c>
      <c r="F84" s="26" t="s">
        <v>27</v>
      </c>
      <c r="G84" s="21" t="s">
        <v>8</v>
      </c>
      <c r="H84" s="1"/>
    </row>
    <row r="85" spans="1:8" s="42" customFormat="1" ht="128.25" customHeight="1" x14ac:dyDescent="0.25">
      <c r="A85" s="37">
        <v>65</v>
      </c>
      <c r="B85" s="30" t="s">
        <v>61</v>
      </c>
      <c r="C85" s="31">
        <v>776166.54</v>
      </c>
      <c r="D85" s="31">
        <v>776166.54</v>
      </c>
      <c r="E85" s="32">
        <f>D85/C85*100</f>
        <v>100</v>
      </c>
      <c r="F85" s="33"/>
      <c r="G85" s="43" t="s">
        <v>8</v>
      </c>
      <c r="H85" s="41"/>
    </row>
    <row r="86" spans="1:8" s="42" customFormat="1" ht="13.2" x14ac:dyDescent="0.25">
      <c r="A86" s="30">
        <v>66</v>
      </c>
      <c r="B86" s="37" t="s">
        <v>13</v>
      </c>
      <c r="C86" s="38">
        <f>C85</f>
        <v>776166.54</v>
      </c>
      <c r="D86" s="38">
        <f>D85</f>
        <v>776166.54</v>
      </c>
      <c r="E86" s="39">
        <f>E85</f>
        <v>100</v>
      </c>
      <c r="F86" s="37"/>
      <c r="G86" s="44" t="s">
        <v>8</v>
      </c>
      <c r="H86" s="41"/>
    </row>
    <row r="87" spans="1:8" s="42" customFormat="1" ht="118.8" x14ac:dyDescent="0.25">
      <c r="A87" s="37">
        <v>67</v>
      </c>
      <c r="B87" s="30" t="s">
        <v>63</v>
      </c>
      <c r="C87" s="31">
        <f>C88</f>
        <v>660000</v>
      </c>
      <c r="D87" s="31">
        <v>625911</v>
      </c>
      <c r="E87" s="32">
        <f>D87/C87*100</f>
        <v>94.835000000000008</v>
      </c>
      <c r="F87" s="37" t="s">
        <v>84</v>
      </c>
      <c r="G87" s="43" t="s">
        <v>8</v>
      </c>
      <c r="H87" s="41"/>
    </row>
    <row r="88" spans="1:8" s="42" customFormat="1" ht="13.2" x14ac:dyDescent="0.25">
      <c r="A88" s="30">
        <v>68</v>
      </c>
      <c r="B88" s="37" t="s">
        <v>13</v>
      </c>
      <c r="C88" s="38">
        <v>660000</v>
      </c>
      <c r="D88" s="38">
        <f>D87</f>
        <v>625911</v>
      </c>
      <c r="E88" s="39">
        <f>E87</f>
        <v>94.835000000000008</v>
      </c>
      <c r="F88" s="37"/>
      <c r="G88" s="44" t="s">
        <v>8</v>
      </c>
      <c r="H88" s="41"/>
    </row>
    <row r="89" spans="1:8" s="42" customFormat="1" ht="13.2" x14ac:dyDescent="0.25">
      <c r="A89" s="37">
        <v>69</v>
      </c>
      <c r="B89" s="64" t="s">
        <v>40</v>
      </c>
      <c r="C89" s="65"/>
      <c r="D89" s="65"/>
      <c r="E89" s="65"/>
      <c r="F89" s="66"/>
      <c r="G89" s="43" t="s">
        <v>8</v>
      </c>
      <c r="H89" s="41"/>
    </row>
    <row r="90" spans="1:8" s="42" customFormat="1" ht="52.8" x14ac:dyDescent="0.25">
      <c r="A90" s="30">
        <v>70</v>
      </c>
      <c r="B90" s="30" t="s">
        <v>37</v>
      </c>
      <c r="C90" s="31">
        <v>3699200</v>
      </c>
      <c r="D90" s="31">
        <v>2963839.97</v>
      </c>
      <c r="E90" s="32">
        <f>D90/C90*100</f>
        <v>80.121106455449834</v>
      </c>
      <c r="F90" s="30" t="s">
        <v>27</v>
      </c>
      <c r="G90" s="43" t="s">
        <v>8</v>
      </c>
      <c r="H90" s="41"/>
    </row>
    <row r="91" spans="1:8" s="42" customFormat="1" ht="13.2" x14ac:dyDescent="0.25">
      <c r="A91" s="37">
        <v>71</v>
      </c>
      <c r="B91" s="33" t="s">
        <v>17</v>
      </c>
      <c r="C91" s="35">
        <f>C90</f>
        <v>3699200</v>
      </c>
      <c r="D91" s="35">
        <f>D90</f>
        <v>2963839.97</v>
      </c>
      <c r="E91" s="36">
        <f>E90</f>
        <v>80.121106455449834</v>
      </c>
      <c r="F91" s="33" t="s">
        <v>27</v>
      </c>
      <c r="G91" s="40" t="s">
        <v>8</v>
      </c>
      <c r="H91" s="41"/>
    </row>
    <row r="92" spans="1:8" s="42" customFormat="1" ht="27" customHeight="1" x14ac:dyDescent="0.25">
      <c r="A92" s="30">
        <v>72</v>
      </c>
      <c r="B92" s="30" t="s">
        <v>22</v>
      </c>
      <c r="C92" s="31">
        <f>C90</f>
        <v>3699200</v>
      </c>
      <c r="D92" s="31">
        <f>D90</f>
        <v>2963839.97</v>
      </c>
      <c r="E92" s="32">
        <f>E90</f>
        <v>80.121106455449834</v>
      </c>
      <c r="F92" s="30" t="s">
        <v>27</v>
      </c>
      <c r="G92" s="43" t="s">
        <v>8</v>
      </c>
      <c r="H92" s="41"/>
    </row>
    <row r="93" spans="1:8" s="42" customFormat="1" ht="13.2" x14ac:dyDescent="0.25">
      <c r="A93" s="37">
        <v>73</v>
      </c>
      <c r="B93" s="33" t="s">
        <v>17</v>
      </c>
      <c r="C93" s="35">
        <f>C92</f>
        <v>3699200</v>
      </c>
      <c r="D93" s="35">
        <f>D92</f>
        <v>2963839.97</v>
      </c>
      <c r="E93" s="36">
        <f>E90</f>
        <v>80.121106455449834</v>
      </c>
      <c r="F93" s="33" t="s">
        <v>27</v>
      </c>
      <c r="G93" s="40" t="s">
        <v>8</v>
      </c>
      <c r="H93" s="41"/>
    </row>
    <row r="94" spans="1:8" s="42" customFormat="1" ht="96" customHeight="1" x14ac:dyDescent="0.25">
      <c r="A94" s="30">
        <v>74</v>
      </c>
      <c r="B94" s="30" t="s">
        <v>64</v>
      </c>
      <c r="C94" s="31">
        <v>236000</v>
      </c>
      <c r="D94" s="31">
        <v>236000</v>
      </c>
      <c r="E94" s="32">
        <f>D94/C94*100</f>
        <v>100</v>
      </c>
      <c r="F94" s="33"/>
      <c r="G94" s="43" t="s">
        <v>8</v>
      </c>
      <c r="H94" s="41"/>
    </row>
    <row r="95" spans="1:8" s="42" customFormat="1" ht="13.2" x14ac:dyDescent="0.25">
      <c r="A95" s="37">
        <v>75</v>
      </c>
      <c r="B95" s="37" t="s">
        <v>17</v>
      </c>
      <c r="C95" s="38">
        <f>C94</f>
        <v>236000</v>
      </c>
      <c r="D95" s="38">
        <f>D94</f>
        <v>236000</v>
      </c>
      <c r="E95" s="39">
        <f>D95/C95*100</f>
        <v>100</v>
      </c>
      <c r="F95" s="37"/>
      <c r="G95" s="44" t="s">
        <v>8</v>
      </c>
      <c r="H95" s="41"/>
    </row>
    <row r="96" spans="1:8" s="42" customFormat="1" ht="97.8" customHeight="1" x14ac:dyDescent="0.25">
      <c r="A96" s="30">
        <v>76</v>
      </c>
      <c r="B96" s="30" t="s">
        <v>78</v>
      </c>
      <c r="C96" s="31">
        <v>200</v>
      </c>
      <c r="D96" s="31">
        <v>200</v>
      </c>
      <c r="E96" s="32">
        <f>D96/C96*100</f>
        <v>100</v>
      </c>
      <c r="F96" s="33"/>
      <c r="G96" s="43" t="s">
        <v>8</v>
      </c>
      <c r="H96" s="41"/>
    </row>
    <row r="97" spans="1:8" s="42" customFormat="1" ht="13.2" x14ac:dyDescent="0.25">
      <c r="A97" s="37">
        <v>77</v>
      </c>
      <c r="B97" s="37" t="s">
        <v>17</v>
      </c>
      <c r="C97" s="38">
        <v>200</v>
      </c>
      <c r="D97" s="38">
        <f>D96</f>
        <v>200</v>
      </c>
      <c r="E97" s="39">
        <f>D97/C97*100</f>
        <v>100</v>
      </c>
      <c r="F97" s="37"/>
      <c r="G97" s="44" t="s">
        <v>8</v>
      </c>
      <c r="H97" s="41"/>
    </row>
    <row r="98" spans="1:8" s="42" customFormat="1" ht="58.2" customHeight="1" x14ac:dyDescent="0.25">
      <c r="A98" s="30">
        <v>78</v>
      </c>
      <c r="B98" s="30" t="s">
        <v>65</v>
      </c>
      <c r="C98" s="31">
        <v>115200</v>
      </c>
      <c r="D98" s="31">
        <v>115200</v>
      </c>
      <c r="E98" s="32">
        <f>D98/C98*100</f>
        <v>100</v>
      </c>
      <c r="F98" s="33"/>
      <c r="G98" s="43" t="s">
        <v>8</v>
      </c>
      <c r="H98" s="41"/>
    </row>
    <row r="99" spans="1:8" s="42" customFormat="1" ht="13.2" x14ac:dyDescent="0.25">
      <c r="A99" s="37">
        <v>79</v>
      </c>
      <c r="B99" s="37" t="s">
        <v>17</v>
      </c>
      <c r="C99" s="38">
        <v>115200</v>
      </c>
      <c r="D99" s="38">
        <f>D98</f>
        <v>115200</v>
      </c>
      <c r="E99" s="39">
        <f>E98</f>
        <v>100</v>
      </c>
      <c r="F99" s="37"/>
      <c r="G99" s="44" t="s">
        <v>8</v>
      </c>
      <c r="H99" s="41"/>
    </row>
    <row r="100" spans="1:8" s="42" customFormat="1" ht="68.400000000000006" customHeight="1" x14ac:dyDescent="0.25">
      <c r="A100" s="30">
        <v>80</v>
      </c>
      <c r="B100" s="30" t="s">
        <v>66</v>
      </c>
      <c r="C100" s="31">
        <v>21800</v>
      </c>
      <c r="D100" s="31">
        <v>21800</v>
      </c>
      <c r="E100" s="32">
        <f>D100/C100*100</f>
        <v>100</v>
      </c>
      <c r="F100" s="33"/>
      <c r="G100" s="43" t="s">
        <v>8</v>
      </c>
      <c r="H100" s="41"/>
    </row>
    <row r="101" spans="1:8" s="42" customFormat="1" ht="13.2" x14ac:dyDescent="0.25">
      <c r="A101" s="37">
        <v>81</v>
      </c>
      <c r="B101" s="37" t="s">
        <v>17</v>
      </c>
      <c r="C101" s="38">
        <v>21800</v>
      </c>
      <c r="D101" s="38">
        <f>D100</f>
        <v>21800</v>
      </c>
      <c r="E101" s="39">
        <f>D101/C101*100</f>
        <v>100</v>
      </c>
      <c r="F101" s="37"/>
      <c r="G101" s="44" t="s">
        <v>8</v>
      </c>
      <c r="H101" s="41"/>
    </row>
    <row r="102" spans="1:8" s="42" customFormat="1" ht="69" customHeight="1" x14ac:dyDescent="0.25">
      <c r="A102" s="30">
        <v>82</v>
      </c>
      <c r="B102" s="30" t="s">
        <v>67</v>
      </c>
      <c r="C102" s="31">
        <v>2750400</v>
      </c>
      <c r="D102" s="31">
        <v>2258050.89</v>
      </c>
      <c r="E102" s="32">
        <f>D102/C102*100</f>
        <v>82.098999781849912</v>
      </c>
      <c r="F102" s="33" t="s">
        <v>85</v>
      </c>
      <c r="G102" s="43" t="s">
        <v>8</v>
      </c>
      <c r="H102" s="41"/>
    </row>
    <row r="103" spans="1:8" s="42" customFormat="1" ht="13.2" x14ac:dyDescent="0.25">
      <c r="A103" s="37">
        <v>83</v>
      </c>
      <c r="B103" s="37" t="s">
        <v>17</v>
      </c>
      <c r="C103" s="38">
        <f>C102</f>
        <v>2750400</v>
      </c>
      <c r="D103" s="38">
        <f>D102</f>
        <v>2258050.89</v>
      </c>
      <c r="E103" s="39">
        <f>E102</f>
        <v>82.098999781849912</v>
      </c>
      <c r="F103" s="37" t="s">
        <v>27</v>
      </c>
      <c r="G103" s="44" t="s">
        <v>8</v>
      </c>
      <c r="H103" s="41"/>
    </row>
    <row r="104" spans="1:8" s="42" customFormat="1" ht="29.25" customHeight="1" x14ac:dyDescent="0.25">
      <c r="A104" s="37">
        <v>84</v>
      </c>
      <c r="B104" s="30" t="s">
        <v>79</v>
      </c>
      <c r="C104" s="31">
        <v>575600</v>
      </c>
      <c r="D104" s="31">
        <v>332589.08</v>
      </c>
      <c r="E104" s="32">
        <f>D104/C104*100</f>
        <v>57.781285615010425</v>
      </c>
      <c r="F104" s="33" t="s">
        <v>86</v>
      </c>
      <c r="G104" s="44"/>
      <c r="H104" s="41"/>
    </row>
    <row r="105" spans="1:8" s="42" customFormat="1" ht="13.2" x14ac:dyDescent="0.25">
      <c r="A105" s="37">
        <v>85</v>
      </c>
      <c r="B105" s="33" t="s">
        <v>17</v>
      </c>
      <c r="C105" s="35">
        <f>C104</f>
        <v>575600</v>
      </c>
      <c r="D105" s="35">
        <v>0</v>
      </c>
      <c r="E105" s="36">
        <v>0</v>
      </c>
      <c r="F105" s="33"/>
      <c r="G105" s="44"/>
      <c r="H105" s="41"/>
    </row>
    <row r="106" spans="1:8" s="42" customFormat="1" ht="35.25" customHeight="1" x14ac:dyDescent="0.25">
      <c r="A106" s="30">
        <v>86</v>
      </c>
      <c r="B106" s="64" t="s">
        <v>6</v>
      </c>
      <c r="C106" s="65"/>
      <c r="D106" s="65"/>
      <c r="E106" s="65"/>
      <c r="F106" s="66"/>
      <c r="G106" s="43" t="s">
        <v>8</v>
      </c>
      <c r="H106" s="41"/>
    </row>
    <row r="107" spans="1:8" s="42" customFormat="1" ht="123.75" customHeight="1" x14ac:dyDescent="0.25">
      <c r="A107" s="37">
        <v>87</v>
      </c>
      <c r="B107" s="30" t="s">
        <v>35</v>
      </c>
      <c r="C107" s="31">
        <v>20939178.149999999</v>
      </c>
      <c r="D107" s="31">
        <v>20833311.039999999</v>
      </c>
      <c r="E107" s="32">
        <f>D107/C107*100</f>
        <v>99.494406565331218</v>
      </c>
      <c r="F107" s="30" t="s">
        <v>27</v>
      </c>
      <c r="G107" s="43" t="s">
        <v>8</v>
      </c>
      <c r="H107" s="41"/>
    </row>
    <row r="108" spans="1:8" s="42" customFormat="1" ht="13.2" x14ac:dyDescent="0.25">
      <c r="A108" s="30">
        <v>88</v>
      </c>
      <c r="B108" s="33" t="s">
        <v>13</v>
      </c>
      <c r="C108" s="35">
        <f>C107</f>
        <v>20939178.149999999</v>
      </c>
      <c r="D108" s="35">
        <f>D107</f>
        <v>20833311.039999999</v>
      </c>
      <c r="E108" s="36">
        <f>E107</f>
        <v>99.494406565331218</v>
      </c>
      <c r="F108" s="33" t="s">
        <v>27</v>
      </c>
      <c r="G108" s="40" t="s">
        <v>8</v>
      </c>
      <c r="H108" s="41"/>
    </row>
    <row r="109" spans="1:8" s="42" customFormat="1" ht="31.5" customHeight="1" x14ac:dyDescent="0.25">
      <c r="A109" s="37">
        <v>89</v>
      </c>
      <c r="B109" s="30" t="s">
        <v>22</v>
      </c>
      <c r="C109" s="31">
        <f>C107</f>
        <v>20939178.149999999</v>
      </c>
      <c r="D109" s="31">
        <f>D107</f>
        <v>20833311.039999999</v>
      </c>
      <c r="E109" s="32">
        <f>E107</f>
        <v>99.494406565331218</v>
      </c>
      <c r="F109" s="30" t="s">
        <v>27</v>
      </c>
      <c r="G109" s="43" t="s">
        <v>8</v>
      </c>
      <c r="H109" s="41"/>
    </row>
    <row r="110" spans="1:8" s="42" customFormat="1" ht="13.2" x14ac:dyDescent="0.25">
      <c r="A110" s="30">
        <v>90</v>
      </c>
      <c r="B110" s="33" t="s">
        <v>13</v>
      </c>
      <c r="C110" s="35">
        <f>C107</f>
        <v>20939178.149999999</v>
      </c>
      <c r="D110" s="35">
        <f>D107</f>
        <v>20833311.039999999</v>
      </c>
      <c r="E110" s="36">
        <f>E107</f>
        <v>99.494406565331218</v>
      </c>
      <c r="F110" s="33" t="s">
        <v>27</v>
      </c>
      <c r="G110" s="40" t="s">
        <v>8</v>
      </c>
      <c r="H110" s="41"/>
    </row>
    <row r="111" spans="1:8" s="42" customFormat="1" ht="84" customHeight="1" x14ac:dyDescent="0.25">
      <c r="A111" s="37">
        <v>91</v>
      </c>
      <c r="B111" s="30" t="s">
        <v>68</v>
      </c>
      <c r="C111" s="31">
        <f>C107</f>
        <v>20939178.149999999</v>
      </c>
      <c r="D111" s="31">
        <f>D107</f>
        <v>20833311.039999999</v>
      </c>
      <c r="E111" s="32">
        <f>E107</f>
        <v>99.494406565331218</v>
      </c>
      <c r="F111" s="33" t="s">
        <v>88</v>
      </c>
      <c r="G111" s="43" t="s">
        <v>8</v>
      </c>
      <c r="H111" s="41"/>
    </row>
    <row r="112" spans="1:8" s="42" customFormat="1" ht="13.2" x14ac:dyDescent="0.25">
      <c r="A112" s="30">
        <v>92</v>
      </c>
      <c r="B112" s="37" t="s">
        <v>13</v>
      </c>
      <c r="C112" s="38">
        <f>C111</f>
        <v>20939178.149999999</v>
      </c>
      <c r="D112" s="31">
        <f>D111</f>
        <v>20833311.039999999</v>
      </c>
      <c r="E112" s="39">
        <f>E111</f>
        <v>99.494406565331218</v>
      </c>
      <c r="F112" s="37"/>
      <c r="G112" s="44" t="s">
        <v>8</v>
      </c>
      <c r="H112" s="41"/>
    </row>
    <row r="113" spans="1:8" s="42" customFormat="1" ht="29.25" customHeight="1" x14ac:dyDescent="0.25">
      <c r="A113" s="37">
        <v>93</v>
      </c>
      <c r="B113" s="64" t="s">
        <v>36</v>
      </c>
      <c r="C113" s="65"/>
      <c r="D113" s="65"/>
      <c r="E113" s="65"/>
      <c r="F113" s="66"/>
      <c r="G113" s="43" t="s">
        <v>8</v>
      </c>
      <c r="H113" s="41"/>
    </row>
    <row r="114" spans="1:8" s="42" customFormat="1" ht="99.75" customHeight="1" x14ac:dyDescent="0.25">
      <c r="A114" s="30">
        <v>94</v>
      </c>
      <c r="B114" s="30" t="s">
        <v>33</v>
      </c>
      <c r="C114" s="31">
        <v>30780</v>
      </c>
      <c r="D114" s="31">
        <v>30780</v>
      </c>
      <c r="E114" s="32">
        <f>D114/C114*100</f>
        <v>100</v>
      </c>
      <c r="F114" s="30" t="s">
        <v>27</v>
      </c>
      <c r="G114" s="43" t="s">
        <v>8</v>
      </c>
      <c r="H114" s="41"/>
    </row>
    <row r="115" spans="1:8" s="42" customFormat="1" ht="13.2" x14ac:dyDescent="0.25">
      <c r="A115" s="37">
        <v>95</v>
      </c>
      <c r="B115" s="33" t="s">
        <v>13</v>
      </c>
      <c r="C115" s="35">
        <f>C114</f>
        <v>30780</v>
      </c>
      <c r="D115" s="35">
        <f>D114</f>
        <v>30780</v>
      </c>
      <c r="E115" s="36">
        <f>D115/C115*100</f>
        <v>100</v>
      </c>
      <c r="F115" s="33" t="s">
        <v>27</v>
      </c>
      <c r="G115" s="40" t="s">
        <v>8</v>
      </c>
      <c r="H115" s="41"/>
    </row>
    <row r="116" spans="1:8" s="42" customFormat="1" ht="31.5" customHeight="1" x14ac:dyDescent="0.25">
      <c r="A116" s="30">
        <v>96</v>
      </c>
      <c r="B116" s="30" t="s">
        <v>22</v>
      </c>
      <c r="C116" s="31">
        <f>C114</f>
        <v>30780</v>
      </c>
      <c r="D116" s="31">
        <v>30780</v>
      </c>
      <c r="E116" s="32">
        <f>D116/C116*100</f>
        <v>100</v>
      </c>
      <c r="F116" s="30" t="s">
        <v>27</v>
      </c>
      <c r="G116" s="43" t="s">
        <v>8</v>
      </c>
      <c r="H116" s="41"/>
    </row>
    <row r="117" spans="1:8" s="42" customFormat="1" ht="13.2" x14ac:dyDescent="0.25">
      <c r="A117" s="37">
        <v>97</v>
      </c>
      <c r="B117" s="33" t="s">
        <v>13</v>
      </c>
      <c r="C117" s="35">
        <f>C114</f>
        <v>30780</v>
      </c>
      <c r="D117" s="35">
        <f>D114</f>
        <v>30780</v>
      </c>
      <c r="E117" s="36">
        <f>D117/C117*100</f>
        <v>100</v>
      </c>
      <c r="F117" s="33" t="s">
        <v>27</v>
      </c>
      <c r="G117" s="40" t="s">
        <v>8</v>
      </c>
      <c r="H117" s="41"/>
    </row>
    <row r="118" spans="1:8" s="42" customFormat="1" ht="32.25" customHeight="1" x14ac:dyDescent="0.25">
      <c r="A118" s="30">
        <v>98</v>
      </c>
      <c r="B118" s="30" t="s">
        <v>69</v>
      </c>
      <c r="C118" s="31">
        <v>11280</v>
      </c>
      <c r="D118" s="31">
        <v>11280</v>
      </c>
      <c r="E118" s="32">
        <v>100</v>
      </c>
      <c r="F118" s="33"/>
      <c r="G118" s="43" t="s">
        <v>8</v>
      </c>
      <c r="H118" s="41"/>
    </row>
    <row r="119" spans="1:8" s="42" customFormat="1" ht="13.2" x14ac:dyDescent="0.25">
      <c r="A119" s="37">
        <v>99</v>
      </c>
      <c r="B119" s="37" t="s">
        <v>13</v>
      </c>
      <c r="C119" s="38">
        <f>C118</f>
        <v>11280</v>
      </c>
      <c r="D119" s="38">
        <f>D118</f>
        <v>11280</v>
      </c>
      <c r="E119" s="39">
        <v>100</v>
      </c>
      <c r="F119" s="37"/>
      <c r="G119" s="44" t="s">
        <v>8</v>
      </c>
      <c r="H119" s="41"/>
    </row>
    <row r="120" spans="1:8" s="42" customFormat="1" ht="39.6" hidden="1" x14ac:dyDescent="0.25">
      <c r="A120" s="37"/>
      <c r="B120" s="47" t="s">
        <v>70</v>
      </c>
      <c r="C120" s="38">
        <v>12</v>
      </c>
      <c r="D120" s="38">
        <f>D121</f>
        <v>0</v>
      </c>
      <c r="E120" s="39">
        <v>0</v>
      </c>
      <c r="F120" s="37" t="s">
        <v>62</v>
      </c>
      <c r="G120" s="44"/>
      <c r="H120" s="41"/>
    </row>
    <row r="121" spans="1:8" s="42" customFormat="1" ht="13.2" hidden="1" x14ac:dyDescent="0.25">
      <c r="A121" s="37"/>
      <c r="B121" s="37" t="s">
        <v>13</v>
      </c>
      <c r="C121" s="38">
        <v>12</v>
      </c>
      <c r="D121" s="38">
        <v>0</v>
      </c>
      <c r="E121" s="39">
        <v>0</v>
      </c>
      <c r="F121" s="37"/>
      <c r="G121" s="44"/>
      <c r="H121" s="41"/>
    </row>
    <row r="122" spans="1:8" s="42" customFormat="1" ht="96.75" customHeight="1" x14ac:dyDescent="0.25">
      <c r="A122" s="30">
        <v>100</v>
      </c>
      <c r="B122" s="30" t="s">
        <v>77</v>
      </c>
      <c r="C122" s="31">
        <v>19500</v>
      </c>
      <c r="D122" s="31">
        <v>19500</v>
      </c>
      <c r="E122" s="32">
        <v>100</v>
      </c>
      <c r="F122" s="33"/>
      <c r="G122" s="43" t="s">
        <v>8</v>
      </c>
      <c r="H122" s="41"/>
    </row>
    <row r="123" spans="1:8" s="42" customFormat="1" ht="13.2" x14ac:dyDescent="0.25">
      <c r="A123" s="37">
        <v>101</v>
      </c>
      <c r="B123" s="37" t="s">
        <v>13</v>
      </c>
      <c r="C123" s="38">
        <f>C122</f>
        <v>19500</v>
      </c>
      <c r="D123" s="38">
        <f>D122</f>
        <v>19500</v>
      </c>
      <c r="E123" s="39">
        <v>100</v>
      </c>
      <c r="F123" s="37"/>
      <c r="G123" s="44" t="s">
        <v>8</v>
      </c>
      <c r="H123" s="41"/>
    </row>
    <row r="124" spans="1:8" s="42" customFormat="1" ht="35.25" customHeight="1" x14ac:dyDescent="0.25">
      <c r="A124" s="30">
        <v>102</v>
      </c>
      <c r="B124" s="64" t="s">
        <v>3</v>
      </c>
      <c r="C124" s="65"/>
      <c r="D124" s="65"/>
      <c r="E124" s="65"/>
      <c r="F124" s="66"/>
      <c r="G124" s="43" t="s">
        <v>8</v>
      </c>
      <c r="H124" s="41"/>
    </row>
    <row r="125" spans="1:8" s="42" customFormat="1" ht="95.25" customHeight="1" x14ac:dyDescent="0.25">
      <c r="A125" s="37">
        <v>103</v>
      </c>
      <c r="B125" s="30" t="s">
        <v>18</v>
      </c>
      <c r="C125" s="31">
        <v>42370</v>
      </c>
      <c r="D125" s="31">
        <v>42370</v>
      </c>
      <c r="E125" s="32">
        <v>100</v>
      </c>
      <c r="F125" s="30" t="s">
        <v>27</v>
      </c>
      <c r="G125" s="43" t="s">
        <v>8</v>
      </c>
      <c r="H125" s="41"/>
    </row>
    <row r="126" spans="1:8" s="42" customFormat="1" ht="13.2" x14ac:dyDescent="0.25">
      <c r="A126" s="30">
        <v>104</v>
      </c>
      <c r="B126" s="33" t="s">
        <v>13</v>
      </c>
      <c r="C126" s="35">
        <f>C125</f>
        <v>42370</v>
      </c>
      <c r="D126" s="35">
        <f>D125</f>
        <v>42370</v>
      </c>
      <c r="E126" s="36">
        <v>100</v>
      </c>
      <c r="F126" s="33" t="s">
        <v>27</v>
      </c>
      <c r="G126" s="40" t="s">
        <v>8</v>
      </c>
      <c r="H126" s="41"/>
    </row>
    <row r="127" spans="1:8" s="42" customFormat="1" ht="26.4" x14ac:dyDescent="0.25">
      <c r="A127" s="37">
        <v>105</v>
      </c>
      <c r="B127" s="30" t="s">
        <v>22</v>
      </c>
      <c r="C127" s="31">
        <f>C125</f>
        <v>42370</v>
      </c>
      <c r="D127" s="31">
        <f>D125</f>
        <v>42370</v>
      </c>
      <c r="E127" s="32">
        <v>100</v>
      </c>
      <c r="F127" s="30" t="s">
        <v>27</v>
      </c>
      <c r="G127" s="43" t="s">
        <v>8</v>
      </c>
      <c r="H127" s="41"/>
    </row>
    <row r="128" spans="1:8" s="42" customFormat="1" ht="13.2" x14ac:dyDescent="0.25">
      <c r="A128" s="30">
        <v>106</v>
      </c>
      <c r="B128" s="33" t="s">
        <v>13</v>
      </c>
      <c r="C128" s="35">
        <f>C125</f>
        <v>42370</v>
      </c>
      <c r="D128" s="35">
        <f>D125</f>
        <v>42370</v>
      </c>
      <c r="E128" s="36">
        <v>100</v>
      </c>
      <c r="F128" s="33" t="s">
        <v>27</v>
      </c>
      <c r="G128" s="40" t="s">
        <v>8</v>
      </c>
      <c r="H128" s="41"/>
    </row>
    <row r="129" spans="1:8" s="42" customFormat="1" ht="82.5" customHeight="1" x14ac:dyDescent="0.25">
      <c r="A129" s="37">
        <v>107</v>
      </c>
      <c r="B129" s="30" t="s">
        <v>71</v>
      </c>
      <c r="C129" s="31">
        <f>C125</f>
        <v>42370</v>
      </c>
      <c r="D129" s="31">
        <f>D125</f>
        <v>42370</v>
      </c>
      <c r="E129" s="32">
        <v>100</v>
      </c>
      <c r="F129" s="30"/>
      <c r="G129" s="43" t="s">
        <v>8</v>
      </c>
      <c r="H129" s="41"/>
    </row>
    <row r="130" spans="1:8" s="42" customFormat="1" ht="13.2" x14ac:dyDescent="0.25">
      <c r="A130" s="30">
        <v>108</v>
      </c>
      <c r="B130" s="37" t="s">
        <v>13</v>
      </c>
      <c r="C130" s="38">
        <f>C129</f>
        <v>42370</v>
      </c>
      <c r="D130" s="38">
        <f>D129</f>
        <v>42370</v>
      </c>
      <c r="E130" s="39">
        <v>100</v>
      </c>
      <c r="F130" s="37" t="s">
        <v>27</v>
      </c>
      <c r="G130" s="44" t="s">
        <v>8</v>
      </c>
      <c r="H130" s="41"/>
    </row>
    <row r="131" spans="1:8" ht="13.2" x14ac:dyDescent="0.25">
      <c r="A131" s="13"/>
      <c r="B131" s="13"/>
      <c r="C131" s="14"/>
      <c r="D131" s="14"/>
      <c r="E131" s="15"/>
      <c r="F131" s="2"/>
      <c r="G131" s="10"/>
      <c r="H131" s="2"/>
    </row>
    <row r="132" spans="1:8" ht="12.75" customHeight="1" x14ac:dyDescent="0.25">
      <c r="A132" s="16"/>
      <c r="B132" s="16"/>
      <c r="C132" s="17"/>
      <c r="D132" s="17"/>
      <c r="E132" s="18"/>
    </row>
  </sheetData>
  <mergeCells count="23">
    <mergeCell ref="A1:F1"/>
    <mergeCell ref="A2:F2"/>
    <mergeCell ref="A3:F3"/>
    <mergeCell ref="A5:A6"/>
    <mergeCell ref="B5:B6"/>
    <mergeCell ref="F5:F6"/>
    <mergeCell ref="C5:E5"/>
    <mergeCell ref="A4:F4"/>
    <mergeCell ref="B89:F89"/>
    <mergeCell ref="B106:F106"/>
    <mergeCell ref="B113:F113"/>
    <mergeCell ref="B124:F124"/>
    <mergeCell ref="B14:F14"/>
    <mergeCell ref="B27:F27"/>
    <mergeCell ref="B38:F38"/>
    <mergeCell ref="B59:F59"/>
    <mergeCell ref="B73:F73"/>
    <mergeCell ref="B80:F80"/>
    <mergeCell ref="F32:F33"/>
    <mergeCell ref="F51:F52"/>
    <mergeCell ref="F55:F56"/>
    <mergeCell ref="F34:F35"/>
    <mergeCell ref="F36:F37"/>
  </mergeCells>
  <pageMargins left="0.70866141732283461" right="0.70866141732283461" top="0" bottom="0" header="0.31496062992125984" footer="0.31496062992125984"/>
  <pageSetup paperSize="9" scale="72" fitToHeight="0" orientation="portrait" horizontalDpi="300" verticalDpi="300" r:id="rId1"/>
  <headerFooter scaleWithDoc="0" alignWithMargins="0"/>
  <rowBreaks count="2" manualBreakCount="2">
    <brk id="31" max="5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Боровикова Ирина Александровна</cp:lastModifiedBy>
  <cp:lastPrinted>2022-02-01T12:07:00Z</cp:lastPrinted>
  <dcterms:created xsi:type="dcterms:W3CDTF">2013-02-21T10:56:44Z</dcterms:created>
  <dcterms:modified xsi:type="dcterms:W3CDTF">2022-02-01T12:07:59Z</dcterms:modified>
</cp:coreProperties>
</file>